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19440" windowHeight="8145"/>
  </bookViews>
  <sheets>
    <sheet name="объемы" sheetId="4" r:id="rId1"/>
  </sheets>
  <definedNames>
    <definedName name="_xlnm._FilterDatabase" localSheetId="0" hidden="1">объемы!$A$18:$L$267</definedName>
    <definedName name="_xlnm.Print_Titles" localSheetId="0">объемы!$11:$18</definedName>
  </definedNames>
  <calcPr calcId="125725" iterate="1"/>
</workbook>
</file>

<file path=xl/calcChain.xml><?xml version="1.0" encoding="utf-8"?>
<calcChain xmlns="http://schemas.openxmlformats.org/spreadsheetml/2006/main">
  <c r="G38" i="4"/>
  <c r="G95"/>
  <c r="G94"/>
  <c r="G56"/>
  <c r="G57"/>
  <c r="I19"/>
  <c r="H19"/>
  <c r="F19"/>
  <c r="G28"/>
  <c r="G47"/>
  <c r="G50"/>
  <c r="G88"/>
  <c r="G87"/>
  <c r="G86"/>
  <c r="G85"/>
  <c r="G63"/>
  <c r="J253"/>
  <c r="J254"/>
  <c r="J255"/>
  <c r="J62"/>
  <c r="J46"/>
  <c r="I35"/>
  <c r="H35"/>
  <c r="F35"/>
  <c r="E35"/>
  <c r="D35"/>
  <c r="J119"/>
  <c r="D120"/>
  <c r="E120"/>
  <c r="F120"/>
  <c r="G120"/>
  <c r="H120"/>
  <c r="I120"/>
  <c r="J122"/>
  <c r="D123"/>
  <c r="E123"/>
  <c r="F123"/>
  <c r="G123"/>
  <c r="H123"/>
  <c r="I123"/>
  <c r="J125"/>
  <c r="J126"/>
  <c r="J127"/>
  <c r="J128"/>
  <c r="J129"/>
  <c r="D132"/>
  <c r="D130" s="1"/>
  <c r="E132"/>
  <c r="E130" s="1"/>
  <c r="F132"/>
  <c r="F130" s="1"/>
  <c r="G132"/>
  <c r="G130" s="1"/>
  <c r="H132"/>
  <c r="H130" s="1"/>
  <c r="I132"/>
  <c r="I130" s="1"/>
  <c r="J133"/>
  <c r="J134"/>
  <c r="D135"/>
  <c r="E135"/>
  <c r="F135"/>
  <c r="G135"/>
  <c r="H135"/>
  <c r="I135"/>
  <c r="G82"/>
  <c r="G77" s="1"/>
  <c r="J137"/>
  <c r="D154"/>
  <c r="E154"/>
  <c r="F154"/>
  <c r="F152" s="1"/>
  <c r="G154"/>
  <c r="G152" s="1"/>
  <c r="H154"/>
  <c r="H152" s="1"/>
  <c r="I154"/>
  <c r="I152" s="1"/>
  <c r="D152"/>
  <c r="D176"/>
  <c r="E176"/>
  <c r="F176"/>
  <c r="F174" s="1"/>
  <c r="G176"/>
  <c r="G174" s="1"/>
  <c r="H176"/>
  <c r="H174" s="1"/>
  <c r="I176"/>
  <c r="I174" s="1"/>
  <c r="D174"/>
  <c r="D197"/>
  <c r="E197"/>
  <c r="F197"/>
  <c r="F195" s="1"/>
  <c r="G197"/>
  <c r="G195" s="1"/>
  <c r="H197"/>
  <c r="H195" s="1"/>
  <c r="I197"/>
  <c r="I195" s="1"/>
  <c r="D195"/>
  <c r="J251"/>
  <c r="J252"/>
  <c r="D247"/>
  <c r="E247"/>
  <c r="F247"/>
  <c r="G247"/>
  <c r="H247"/>
  <c r="I247"/>
  <c r="G103"/>
  <c r="I87"/>
  <c r="H87"/>
  <c r="H49" s="1"/>
  <c r="H30" s="1"/>
  <c r="H25" s="1"/>
  <c r="G30"/>
  <c r="G49"/>
  <c r="E103"/>
  <c r="F103"/>
  <c r="H103"/>
  <c r="I103"/>
  <c r="D103"/>
  <c r="E85"/>
  <c r="E47" s="1"/>
  <c r="E28" s="1"/>
  <c r="D78"/>
  <c r="D40" s="1"/>
  <c r="D21" s="1"/>
  <c r="E78"/>
  <c r="E40" s="1"/>
  <c r="E21" s="1"/>
  <c r="F78"/>
  <c r="F40" s="1"/>
  <c r="F21" s="1"/>
  <c r="G78"/>
  <c r="G40" s="1"/>
  <c r="G21" s="1"/>
  <c r="H78"/>
  <c r="H40" s="1"/>
  <c r="H21" s="1"/>
  <c r="I78"/>
  <c r="I40" s="1"/>
  <c r="I21" s="1"/>
  <c r="D81"/>
  <c r="D43" s="1"/>
  <c r="D24" s="1"/>
  <c r="E81"/>
  <c r="E43" s="1"/>
  <c r="E24" s="1"/>
  <c r="F81"/>
  <c r="F43" s="1"/>
  <c r="F24" s="1"/>
  <c r="G81"/>
  <c r="G43" s="1"/>
  <c r="G24" s="1"/>
  <c r="H81"/>
  <c r="H43" s="1"/>
  <c r="H24" s="1"/>
  <c r="I81"/>
  <c r="I43" s="1"/>
  <c r="I24" s="1"/>
  <c r="D85"/>
  <c r="D47" s="1"/>
  <c r="D28" s="1"/>
  <c r="F85"/>
  <c r="F47" s="1"/>
  <c r="F28" s="1"/>
  <c r="H47"/>
  <c r="H28" s="1"/>
  <c r="I47"/>
  <c r="I28" s="1"/>
  <c r="D86"/>
  <c r="D48" s="1"/>
  <c r="D29" s="1"/>
  <c r="E86"/>
  <c r="E48" s="1"/>
  <c r="E29" s="1"/>
  <c r="F86"/>
  <c r="F48" s="1"/>
  <c r="F29" s="1"/>
  <c r="G48"/>
  <c r="G29" s="1"/>
  <c r="H86"/>
  <c r="H48" s="1"/>
  <c r="H29" s="1"/>
  <c r="I86"/>
  <c r="I48" s="1"/>
  <c r="I29" s="1"/>
  <c r="D87"/>
  <c r="D49" s="1"/>
  <c r="D30" s="1"/>
  <c r="E87"/>
  <c r="E49" s="1"/>
  <c r="E30" s="1"/>
  <c r="F87"/>
  <c r="F49" s="1"/>
  <c r="F30" s="1"/>
  <c r="I49"/>
  <c r="I30" s="1"/>
  <c r="I25" s="1"/>
  <c r="D88"/>
  <c r="D50" s="1"/>
  <c r="D31" s="1"/>
  <c r="E88"/>
  <c r="E50" s="1"/>
  <c r="E31" s="1"/>
  <c r="F88"/>
  <c r="F50" s="1"/>
  <c r="F31" s="1"/>
  <c r="G31"/>
  <c r="G25" s="1"/>
  <c r="G20" s="1"/>
  <c r="H88"/>
  <c r="H50" s="1"/>
  <c r="H31" s="1"/>
  <c r="I88"/>
  <c r="I50" s="1"/>
  <c r="I31" s="1"/>
  <c r="D90"/>
  <c r="D52" s="1"/>
  <c r="D33" s="1"/>
  <c r="E90"/>
  <c r="E52" s="1"/>
  <c r="E33" s="1"/>
  <c r="F90"/>
  <c r="F52" s="1"/>
  <c r="F33" s="1"/>
  <c r="G90"/>
  <c r="G52" s="1"/>
  <c r="G33" s="1"/>
  <c r="H90"/>
  <c r="H52" s="1"/>
  <c r="H33" s="1"/>
  <c r="I90"/>
  <c r="I52" s="1"/>
  <c r="I33" s="1"/>
  <c r="D91"/>
  <c r="D53" s="1"/>
  <c r="E91"/>
  <c r="E53" s="1"/>
  <c r="F91"/>
  <c r="F53" s="1"/>
  <c r="G91"/>
  <c r="G53" s="1"/>
  <c r="H91"/>
  <c r="H53" s="1"/>
  <c r="I91"/>
  <c r="I53" s="1"/>
  <c r="E94"/>
  <c r="E56" s="1"/>
  <c r="F94"/>
  <c r="F92" s="1"/>
  <c r="H94"/>
  <c r="H92" s="1"/>
  <c r="I94"/>
  <c r="I56" s="1"/>
  <c r="D94"/>
  <c r="D56" s="1"/>
  <c r="J250"/>
  <c r="J246"/>
  <c r="I244"/>
  <c r="H244"/>
  <c r="G244"/>
  <c r="F244"/>
  <c r="E244"/>
  <c r="D244"/>
  <c r="J243"/>
  <c r="J75"/>
  <c r="I73"/>
  <c r="H73"/>
  <c r="G73"/>
  <c r="F73"/>
  <c r="E73"/>
  <c r="D73"/>
  <c r="J72"/>
  <c r="J71"/>
  <c r="J69"/>
  <c r="J68"/>
  <c r="J67"/>
  <c r="J66"/>
  <c r="I63"/>
  <c r="H63"/>
  <c r="F63"/>
  <c r="E63"/>
  <c r="D63"/>
  <c r="I60"/>
  <c r="H60"/>
  <c r="G60"/>
  <c r="F60"/>
  <c r="E60"/>
  <c r="D60"/>
  <c r="J59"/>
  <c r="J115"/>
  <c r="I113"/>
  <c r="H113"/>
  <c r="G113"/>
  <c r="F113"/>
  <c r="E113"/>
  <c r="D113"/>
  <c r="J112"/>
  <c r="J111"/>
  <c r="J109"/>
  <c r="J108"/>
  <c r="J107"/>
  <c r="J106"/>
  <c r="J102"/>
  <c r="I100"/>
  <c r="H100"/>
  <c r="G100"/>
  <c r="F100"/>
  <c r="E100"/>
  <c r="D100"/>
  <c r="J99"/>
  <c r="J159"/>
  <c r="I157"/>
  <c r="H157"/>
  <c r="G157"/>
  <c r="F157"/>
  <c r="E157"/>
  <c r="D157"/>
  <c r="J156"/>
  <c r="J155"/>
  <c r="J151"/>
  <c r="J150"/>
  <c r="J149"/>
  <c r="J148"/>
  <c r="I145"/>
  <c r="H145"/>
  <c r="G145"/>
  <c r="F145"/>
  <c r="E145"/>
  <c r="D145"/>
  <c r="J144"/>
  <c r="I142"/>
  <c r="H142"/>
  <c r="G142"/>
  <c r="F142"/>
  <c r="E142"/>
  <c r="D142"/>
  <c r="J141"/>
  <c r="J181"/>
  <c r="I179"/>
  <c r="H179"/>
  <c r="G179"/>
  <c r="F179"/>
  <c r="E179"/>
  <c r="D179"/>
  <c r="J178"/>
  <c r="J177"/>
  <c r="J173"/>
  <c r="J172"/>
  <c r="J171"/>
  <c r="J170"/>
  <c r="I167"/>
  <c r="H167"/>
  <c r="G167"/>
  <c r="F167"/>
  <c r="E167"/>
  <c r="D167"/>
  <c r="J166"/>
  <c r="I164"/>
  <c r="H164"/>
  <c r="G164"/>
  <c r="F164"/>
  <c r="E164"/>
  <c r="D164"/>
  <c r="J163"/>
  <c r="I200"/>
  <c r="H200"/>
  <c r="G200"/>
  <c r="F200"/>
  <c r="E200"/>
  <c r="D200"/>
  <c r="G188"/>
  <c r="F188"/>
  <c r="E188"/>
  <c r="D188"/>
  <c r="I185"/>
  <c r="H185"/>
  <c r="G185"/>
  <c r="F185"/>
  <c r="E185"/>
  <c r="D185"/>
  <c r="D183" s="1"/>
  <c r="D182" s="1"/>
  <c r="J221"/>
  <c r="I219"/>
  <c r="H219"/>
  <c r="G219"/>
  <c r="F219"/>
  <c r="E219"/>
  <c r="D219"/>
  <c r="J218"/>
  <c r="J217"/>
  <c r="J215"/>
  <c r="J214"/>
  <c r="J213"/>
  <c r="J212"/>
  <c r="I209"/>
  <c r="H209"/>
  <c r="G209"/>
  <c r="F209"/>
  <c r="E209"/>
  <c r="D209"/>
  <c r="J208"/>
  <c r="I206"/>
  <c r="H206"/>
  <c r="G206"/>
  <c r="F206"/>
  <c r="E206"/>
  <c r="D206"/>
  <c r="J205"/>
  <c r="J224"/>
  <c r="D225"/>
  <c r="E225"/>
  <c r="F225"/>
  <c r="G225"/>
  <c r="H225"/>
  <c r="I225"/>
  <c r="J227"/>
  <c r="D228"/>
  <c r="E228"/>
  <c r="F228"/>
  <c r="G228"/>
  <c r="H228"/>
  <c r="I228"/>
  <c r="J232"/>
  <c r="J233"/>
  <c r="J234"/>
  <c r="J236"/>
  <c r="J237"/>
  <c r="D238"/>
  <c r="E238"/>
  <c r="F238"/>
  <c r="G238"/>
  <c r="H238"/>
  <c r="I238"/>
  <c r="J240"/>
  <c r="D267"/>
  <c r="J267" s="1"/>
  <c r="I265"/>
  <c r="H265"/>
  <c r="G265"/>
  <c r="F265"/>
  <c r="E265"/>
  <c r="D265"/>
  <c r="J264"/>
  <c r="J261"/>
  <c r="I259"/>
  <c r="H259"/>
  <c r="G259"/>
  <c r="F259"/>
  <c r="E259"/>
  <c r="D259"/>
  <c r="J258"/>
  <c r="J199"/>
  <c r="J198"/>
  <c r="J184"/>
  <c r="G37" l="1"/>
  <c r="G35" s="1"/>
  <c r="G19" s="1"/>
  <c r="J123"/>
  <c r="I118"/>
  <c r="I116" s="1"/>
  <c r="G118"/>
  <c r="G116" s="1"/>
  <c r="E118"/>
  <c r="E116" s="1"/>
  <c r="J135"/>
  <c r="J120"/>
  <c r="H118"/>
  <c r="H116" s="1"/>
  <c r="F118"/>
  <c r="F116" s="1"/>
  <c r="D118"/>
  <c r="D116" s="1"/>
  <c r="J130"/>
  <c r="J132"/>
  <c r="I82"/>
  <c r="H82"/>
  <c r="H44"/>
  <c r="I44"/>
  <c r="G44"/>
  <c r="G39" s="1"/>
  <c r="J154"/>
  <c r="E152"/>
  <c r="J152" s="1"/>
  <c r="J176"/>
  <c r="E174"/>
  <c r="J174" s="1"/>
  <c r="J197"/>
  <c r="E195"/>
  <c r="J195" s="1"/>
  <c r="J216"/>
  <c r="J235"/>
  <c r="J81"/>
  <c r="F242"/>
  <c r="E58"/>
  <c r="E57" s="1"/>
  <c r="J78"/>
  <c r="J86"/>
  <c r="H242"/>
  <c r="G183"/>
  <c r="G182" s="1"/>
  <c r="F183"/>
  <c r="F182" s="1"/>
  <c r="J88"/>
  <c r="G162"/>
  <c r="G160" s="1"/>
  <c r="G140"/>
  <c r="G138" s="1"/>
  <c r="H183"/>
  <c r="H182" s="1"/>
  <c r="I204"/>
  <c r="I203" s="1"/>
  <c r="I162"/>
  <c r="I160" s="1"/>
  <c r="J87"/>
  <c r="J85"/>
  <c r="E204"/>
  <c r="E203" s="1"/>
  <c r="D98"/>
  <c r="D95" s="1"/>
  <c r="D162"/>
  <c r="D160" s="1"/>
  <c r="E92"/>
  <c r="E54" s="1"/>
  <c r="J244"/>
  <c r="E242"/>
  <c r="J29"/>
  <c r="G204"/>
  <c r="G203" s="1"/>
  <c r="H204"/>
  <c r="H203" s="1"/>
  <c r="E183"/>
  <c r="E182" s="1"/>
  <c r="I183"/>
  <c r="I182" s="1"/>
  <c r="J90"/>
  <c r="J34"/>
  <c r="J30"/>
  <c r="J33"/>
  <c r="J31"/>
  <c r="D140"/>
  <c r="D138" s="1"/>
  <c r="H140"/>
  <c r="H138" s="1"/>
  <c r="F58"/>
  <c r="F57" s="1"/>
  <c r="J21"/>
  <c r="F140"/>
  <c r="F138" s="1"/>
  <c r="I98"/>
  <c r="I95" s="1"/>
  <c r="F98"/>
  <c r="F95" s="1"/>
  <c r="G58"/>
  <c r="J63"/>
  <c r="J24"/>
  <c r="J28"/>
  <c r="F257"/>
  <c r="I92"/>
  <c r="G242"/>
  <c r="J53"/>
  <c r="F56"/>
  <c r="F54"/>
  <c r="F162"/>
  <c r="F160" s="1"/>
  <c r="J91"/>
  <c r="J179"/>
  <c r="J52"/>
  <c r="J50"/>
  <c r="J47"/>
  <c r="J40"/>
  <c r="J43"/>
  <c r="J219"/>
  <c r="J164"/>
  <c r="I58"/>
  <c r="J70"/>
  <c r="H56"/>
  <c r="G92"/>
  <c r="H58"/>
  <c r="J49"/>
  <c r="J48"/>
  <c r="E79"/>
  <c r="E41" s="1"/>
  <c r="E22" s="1"/>
  <c r="I79"/>
  <c r="I41" s="1"/>
  <c r="I22" s="1"/>
  <c r="F82"/>
  <c r="F44" s="1"/>
  <c r="F25" s="1"/>
  <c r="I89"/>
  <c r="J100"/>
  <c r="H79"/>
  <c r="H41" s="1"/>
  <c r="H22" s="1"/>
  <c r="D89"/>
  <c r="H89"/>
  <c r="G79"/>
  <c r="G41" s="1"/>
  <c r="G22" s="1"/>
  <c r="D82"/>
  <c r="D44" s="1"/>
  <c r="D25" s="1"/>
  <c r="G89"/>
  <c r="I242"/>
  <c r="F79"/>
  <c r="F41" s="1"/>
  <c r="F22" s="1"/>
  <c r="F89"/>
  <c r="J247"/>
  <c r="D204"/>
  <c r="D203" s="1"/>
  <c r="J157"/>
  <c r="G98"/>
  <c r="J73"/>
  <c r="E140"/>
  <c r="E138" s="1"/>
  <c r="I140"/>
  <c r="I138" s="1"/>
  <c r="H98"/>
  <c r="H95" s="1"/>
  <c r="J60"/>
  <c r="D242"/>
  <c r="J94"/>
  <c r="F204"/>
  <c r="F203" s="1"/>
  <c r="E162"/>
  <c r="E160" s="1"/>
  <c r="E98"/>
  <c r="D79"/>
  <c r="D41" s="1"/>
  <c r="D22" s="1"/>
  <c r="J206"/>
  <c r="H162"/>
  <c r="H160" s="1"/>
  <c r="J142"/>
  <c r="E82"/>
  <c r="E44" s="1"/>
  <c r="E25" s="1"/>
  <c r="D58"/>
  <c r="D92"/>
  <c r="J103"/>
  <c r="J113"/>
  <c r="J145"/>
  <c r="J110"/>
  <c r="J167"/>
  <c r="J209"/>
  <c r="D257"/>
  <c r="H257"/>
  <c r="E257"/>
  <c r="G257"/>
  <c r="J259"/>
  <c r="I257"/>
  <c r="J238"/>
  <c r="J262"/>
  <c r="J265"/>
  <c r="E223"/>
  <c r="E222" s="1"/>
  <c r="F223"/>
  <c r="F222" s="1"/>
  <c r="I223"/>
  <c r="I222" s="1"/>
  <c r="G223"/>
  <c r="G222" s="1"/>
  <c r="J225"/>
  <c r="D223"/>
  <c r="D222" s="1"/>
  <c r="J228"/>
  <c r="H223"/>
  <c r="H222" s="1"/>
  <c r="J231"/>
  <c r="J193"/>
  <c r="J191"/>
  <c r="J187"/>
  <c r="J194"/>
  <c r="J200"/>
  <c r="J185"/>
  <c r="J192"/>
  <c r="J202"/>
  <c r="J116" l="1"/>
  <c r="J118"/>
  <c r="E89"/>
  <c r="J22"/>
  <c r="J92"/>
  <c r="F77"/>
  <c r="F76" s="1"/>
  <c r="J56"/>
  <c r="J37"/>
  <c r="J35" s="1"/>
  <c r="J204"/>
  <c r="J25"/>
  <c r="J44"/>
  <c r="J98"/>
  <c r="J41"/>
  <c r="H57"/>
  <c r="D77"/>
  <c r="D39" s="1"/>
  <c r="D20" s="1"/>
  <c r="D54"/>
  <c r="I57"/>
  <c r="J79"/>
  <c r="J89"/>
  <c r="J140"/>
  <c r="J82"/>
  <c r="J242"/>
  <c r="J203"/>
  <c r="J58"/>
  <c r="D57"/>
  <c r="E77"/>
  <c r="E95"/>
  <c r="H77"/>
  <c r="H76" s="1"/>
  <c r="J162"/>
  <c r="I77"/>
  <c r="I76" s="1"/>
  <c r="J257"/>
  <c r="J223"/>
  <c r="J188"/>
  <c r="J183"/>
  <c r="J51" l="1"/>
  <c r="F39"/>
  <c r="F20" s="1"/>
  <c r="J54"/>
  <c r="D76"/>
  <c r="G76"/>
  <c r="E76"/>
  <c r="E39"/>
  <c r="H39"/>
  <c r="I39"/>
  <c r="D38"/>
  <c r="J32"/>
  <c r="J77"/>
  <c r="J138"/>
  <c r="J182"/>
  <c r="D19" l="1"/>
  <c r="F38"/>
  <c r="E38"/>
  <c r="E20"/>
  <c r="E19" s="1"/>
  <c r="I38"/>
  <c r="I20"/>
  <c r="H38"/>
  <c r="H20"/>
  <c r="J39"/>
  <c r="J160"/>
  <c r="J20" l="1"/>
  <c r="J95"/>
  <c r="J76"/>
  <c r="J222" l="1"/>
  <c r="J19" l="1"/>
  <c r="J57"/>
  <c r="J38" l="1"/>
</calcChain>
</file>

<file path=xl/sharedStrings.xml><?xml version="1.0" encoding="utf-8"?>
<sst xmlns="http://schemas.openxmlformats.org/spreadsheetml/2006/main" count="271" uniqueCount="59">
  <si>
    <t>к муниципальной программе Минераловодского городского округа «Энергосбережение и повышение энергетической эффективности»</t>
  </si>
  <si>
    <t xml:space="preserve">финансового обеспечения муниципальной программы </t>
  </si>
  <si>
    <t>№ п/п</t>
  </si>
  <si>
    <t>Объемы финансового обеспечения по годам</t>
  </si>
  <si>
    <t>Средства федерального бюджета,</t>
  </si>
  <si>
    <t>Средства краевого бюджета,</t>
  </si>
  <si>
    <t>в т.ч. предусмотренные:</t>
  </si>
  <si>
    <t>Средства местного бюджета округа,</t>
  </si>
  <si>
    <t>Прогнозируемое поступление средств в местный бюджет</t>
  </si>
  <si>
    <t>Выпадающие доходы местного бюджета в результате применения налоговых льгот</t>
  </si>
  <si>
    <t>1.</t>
  </si>
  <si>
    <t>Энергосбережение и повышение энергетической эффективности в муниципальном секторе</t>
  </si>
  <si>
    <t>Иные средства</t>
  </si>
  <si>
    <t>в том числе следующие мероприятия:</t>
  </si>
  <si>
    <t>Приобретение и установка  энергоэкономичных источников  энергии, осветительного оборудования</t>
  </si>
  <si>
    <t>Повышение эффективности энергопотребления путем внедрения современных энергосберегающих технологий, оборудования и приборов учета, всего</t>
  </si>
  <si>
    <t>в том числе по следующим мероприятиям:</t>
  </si>
  <si>
    <t>Техническое обслуживание котельных (учреждений  образования) МГО</t>
  </si>
  <si>
    <t>Обучение специалистов организаций (учреждений, предприятий) МГО, в т.ч. безопасной эксплуатации энергооборудования</t>
  </si>
  <si>
    <t xml:space="preserve">Проведение работ по замене оконных блоков в муниципальных организациях  </t>
  </si>
  <si>
    <t>Проведение работ по замене оконных блоков в муниципальных образовательных организациях  Ставропольского края</t>
  </si>
  <si>
    <t>1.1</t>
  </si>
  <si>
    <t>1.2</t>
  </si>
  <si>
    <t>1.3.1</t>
  </si>
  <si>
    <t>Муниципальная программа Минераловодского городского округа «Энергосбережение и повышение энергетической эффективности», всего</t>
  </si>
  <si>
    <t>Основное мероприятие 1, всего:</t>
  </si>
  <si>
    <t>1.2.4</t>
  </si>
  <si>
    <t>1.2.3</t>
  </si>
  <si>
    <t>1.2.2</t>
  </si>
  <si>
    <t>1.2.1</t>
  </si>
  <si>
    <t>1.3</t>
  </si>
  <si>
    <t xml:space="preserve">ответственному исполнителю: управлению образования </t>
  </si>
  <si>
    <t>ОБЪЕМЫ И ИСТОЧНИКИ</t>
  </si>
  <si>
    <t>Всего</t>
  </si>
  <si>
    <t>Оснащение зданий, строений, сооружений МГО  приборами учета всех видов энергетических ресурсов, а также ввод установленных приборов учета в эксплуатацию и их техническое обслуживание и поверка</t>
  </si>
  <si>
    <t xml:space="preserve">Техническое обслуживание узлов учета тепловой энергии учреждений МГО </t>
  </si>
  <si>
    <t>Промывка систем отопления, гидравлические испытания в зданиях организаций (учреждений,предприятий) МГО</t>
  </si>
  <si>
    <t>Источники финансового обеспечения по ответственному исполнителю, соисполнителю программы</t>
  </si>
  <si>
    <t xml:space="preserve">Наименование Программы, Подпрограммы,  основные мероприятия </t>
  </si>
  <si>
    <t>Основное мероприятие 2, всего:</t>
  </si>
  <si>
    <t>Проведение работ по замене энергосберегающего оборудования для наружного освещения Минераловодского городского округа</t>
  </si>
  <si>
    <t>2.1</t>
  </si>
  <si>
    <t>Мероприятия по заключению энергосервисных контрактов (договоров) и привлечение финансовых средств в целях реализации мероприятий по переходу на энергоэффективные светодиодные источники света в уличном и дорожном освещении.</t>
  </si>
  <si>
    <t>2.</t>
  </si>
  <si>
    <r>
      <rPr>
        <b/>
        <sz val="11"/>
        <rFont val="Times New Roman"/>
        <family val="1"/>
        <charset val="204"/>
      </rPr>
      <t>соисполнителю 2:</t>
    </r>
    <r>
      <rPr>
        <sz val="11"/>
        <rFont val="Times New Roman"/>
        <family val="1"/>
        <charset val="204"/>
      </rPr>
      <t xml:space="preserve"> управление муниципального хозяйства администрации Минераловодского городского округа</t>
    </r>
  </si>
  <si>
    <r>
      <rPr>
        <b/>
        <sz val="11"/>
        <rFont val="Times New Roman"/>
        <family val="1"/>
        <charset val="204"/>
      </rPr>
      <t>соисполнитель 3:</t>
    </r>
    <r>
      <rPr>
        <sz val="11"/>
        <rFont val="Times New Roman"/>
        <family val="1"/>
        <charset val="204"/>
      </rPr>
      <t xml:space="preserve"> комитет по культуре администрации Минераловодского городского округа</t>
    </r>
  </si>
  <si>
    <r>
      <rPr>
        <b/>
        <sz val="11"/>
        <rFont val="Times New Roman"/>
        <family val="1"/>
        <charset val="204"/>
      </rPr>
      <t>соисполнитель 4:</t>
    </r>
    <r>
      <rPr>
        <sz val="11"/>
        <rFont val="Times New Roman"/>
        <family val="1"/>
        <charset val="204"/>
      </rPr>
      <t xml:space="preserve"> комитет по физической культуре и спорту администрации Минераловодского городского округа</t>
    </r>
  </si>
  <si>
    <r>
      <rPr>
        <b/>
        <sz val="11"/>
        <rFont val="Times New Roman"/>
        <family val="1"/>
        <charset val="204"/>
      </rPr>
      <t>ответственный исполнитель:</t>
    </r>
    <r>
      <rPr>
        <sz val="11"/>
        <rFont val="Times New Roman"/>
        <family val="1"/>
        <charset val="204"/>
      </rPr>
      <t xml:space="preserve"> управление  образования администрации Минераловодского городкого округа</t>
    </r>
  </si>
  <si>
    <r>
      <rPr>
        <b/>
        <sz val="11"/>
        <rFont val="Times New Roman"/>
        <family val="1"/>
        <charset val="204"/>
      </rPr>
      <t xml:space="preserve">ответственный исполнитель: </t>
    </r>
    <r>
      <rPr>
        <sz val="11"/>
        <rFont val="Times New Roman"/>
        <family val="1"/>
        <charset val="204"/>
      </rPr>
      <t>управление  образования администрации Минераловодского городкого округа</t>
    </r>
  </si>
  <si>
    <r>
      <rPr>
        <b/>
        <sz val="11"/>
        <rFont val="Times New Roman"/>
        <family val="1"/>
        <charset val="204"/>
      </rPr>
      <t>соисполнителю 2:</t>
    </r>
    <r>
      <rPr>
        <sz val="11"/>
        <rFont val="Times New Roman"/>
        <family val="1"/>
        <charset val="204"/>
      </rPr>
      <t xml:space="preserve"> управление муниципального хозяйства администрации Минераловодского  городского округа</t>
    </r>
  </si>
  <si>
    <t>Средства бюджета Минераловодского городского округа (далее – бюджет округа), в т.ч.</t>
  </si>
  <si>
    <t>Средства участников Программы</t>
  </si>
  <si>
    <r>
      <rPr>
        <b/>
        <sz val="11"/>
        <rFont val="Times New Roman"/>
        <family val="1"/>
        <charset val="204"/>
      </rPr>
      <t>соисполнитель 1:</t>
    </r>
    <r>
      <rPr>
        <sz val="11"/>
        <rFont val="Times New Roman"/>
        <family val="1"/>
        <charset val="204"/>
      </rPr>
      <t xml:space="preserve"> управление по делам территорий администрации Минераловодского городкого округа</t>
    </r>
  </si>
  <si>
    <t>Минераловодского городского округа «Энергосбережение и повышение энергетической эффективности»</t>
  </si>
  <si>
    <r>
      <rPr>
        <b/>
        <sz val="11"/>
        <rFont val="Times New Roman"/>
        <family val="1"/>
        <charset val="204"/>
      </rPr>
      <t xml:space="preserve">ответственный исполнитель: </t>
    </r>
    <r>
      <rPr>
        <sz val="11"/>
        <rFont val="Times New Roman"/>
        <family val="1"/>
        <charset val="204"/>
      </rPr>
      <t xml:space="preserve"> управление муниципального хозяйства администрации Минераловодского городского округа</t>
    </r>
  </si>
  <si>
    <r>
      <rPr>
        <b/>
        <sz val="11"/>
        <rFont val="Times New Roman"/>
        <family val="1"/>
        <charset val="204"/>
      </rPr>
      <t>соисполнитель 1:</t>
    </r>
    <r>
      <rPr>
        <sz val="11"/>
        <rFont val="Times New Roman"/>
        <family val="1"/>
        <charset val="204"/>
      </rPr>
      <t xml:space="preserve"> управление  образования администрации Минераловодского городского округа</t>
    </r>
  </si>
  <si>
    <r>
      <rPr>
        <b/>
        <sz val="11"/>
        <rFont val="Times New Roman"/>
        <family val="1"/>
        <charset val="204"/>
      </rPr>
      <t>соисполнитель 2:</t>
    </r>
    <r>
      <rPr>
        <sz val="11"/>
        <rFont val="Times New Roman"/>
        <family val="1"/>
        <charset val="204"/>
      </rPr>
      <t xml:space="preserve"> управление по делам территорий администрации Минераловодского городского округа</t>
    </r>
  </si>
  <si>
    <t xml:space="preserve">Приложение 3                                                                                                  к  муниципальной программе Минераловодского городского округа                "Энергосбережение и повышение энергетической эффективности"   </t>
  </si>
  <si>
    <t xml:space="preserve">Приложение 1                                                                                                     к  изменениям, которые вносятся в муниципальную программу Минераловодского городского округа "Энергосбережение и повышение энергетической эффективности"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</si>
</sst>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156">
    <xf numFmtId="0" fontId="0" fillId="0" borderId="0" xfId="0"/>
    <xf numFmtId="0" fontId="0" fillId="0" borderId="0" xfId="0" applyFont="1" applyFill="1"/>
    <xf numFmtId="49" fontId="2" fillId="0" borderId="0" xfId="0" applyNumberFormat="1" applyFont="1" applyFill="1" applyAlignment="1">
      <alignment horizontal="center" vertical="center"/>
    </xf>
    <xf numFmtId="0" fontId="3" fillId="0" borderId="0" xfId="0" applyFont="1" applyFill="1"/>
    <xf numFmtId="49" fontId="3" fillId="0" borderId="0" xfId="0" applyNumberFormat="1" applyFont="1" applyFill="1"/>
    <xf numFmtId="0" fontId="4" fillId="0" borderId="7" xfId="0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0" fontId="5" fillId="0" borderId="0" xfId="0" applyFont="1" applyFill="1"/>
    <xf numFmtId="49" fontId="4" fillId="0" borderId="3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 wrapText="1"/>
    </xf>
    <xf numFmtId="0" fontId="4" fillId="0" borderId="1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0" fillId="0" borderId="0" xfId="0" applyFont="1" applyFill="1" applyAlignment="1">
      <alignment horizontal="right"/>
    </xf>
    <xf numFmtId="0" fontId="2" fillId="0" borderId="0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center" wrapText="1"/>
    </xf>
    <xf numFmtId="4" fontId="4" fillId="0" borderId="6" xfId="0" applyNumberFormat="1" applyFont="1" applyFill="1" applyBorder="1" applyAlignment="1">
      <alignment horizontal="right" vertical="center" wrapText="1"/>
    </xf>
    <xf numFmtId="4" fontId="2" fillId="0" borderId="20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right" vertical="center"/>
    </xf>
    <xf numFmtId="0" fontId="4" fillId="0" borderId="0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horizontal="right" vertical="center"/>
    </xf>
    <xf numFmtId="4" fontId="2" fillId="0" borderId="23" xfId="0" applyNumberFormat="1" applyFont="1" applyFill="1" applyBorder="1" applyAlignment="1">
      <alignment horizontal="right" vertical="center" wrapText="1"/>
    </xf>
    <xf numFmtId="4" fontId="2" fillId="0" borderId="27" xfId="0" applyNumberFormat="1" applyFont="1" applyFill="1" applyBorder="1" applyAlignment="1">
      <alignment horizontal="right" vertical="center" wrapText="1"/>
    </xf>
    <xf numFmtId="4" fontId="2" fillId="0" borderId="28" xfId="0" applyNumberFormat="1" applyFont="1" applyFill="1" applyBorder="1" applyAlignment="1">
      <alignment horizontal="right" vertical="center" wrapText="1"/>
    </xf>
    <xf numFmtId="4" fontId="2" fillId="0" borderId="29" xfId="0" applyNumberFormat="1" applyFont="1" applyFill="1" applyBorder="1" applyAlignment="1">
      <alignment horizontal="right" vertical="center" wrapText="1"/>
    </xf>
    <xf numFmtId="0" fontId="2" fillId="0" borderId="15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27" xfId="0" applyNumberFormat="1" applyFont="1" applyFill="1" applyBorder="1" applyAlignment="1">
      <alignment horizontal="right" vertical="center" wrapText="1"/>
    </xf>
    <xf numFmtId="0" fontId="2" fillId="0" borderId="18" xfId="0" applyFont="1" applyFill="1" applyBorder="1" applyAlignment="1">
      <alignment vertical="center" wrapText="1"/>
    </xf>
    <xf numFmtId="0" fontId="0" fillId="0" borderId="0" xfId="0" applyFont="1" applyFill="1" applyAlignment="1"/>
    <xf numFmtId="49" fontId="2" fillId="0" borderId="11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4" fontId="5" fillId="0" borderId="0" xfId="0" applyNumberFormat="1" applyFont="1" applyFill="1"/>
    <xf numFmtId="4" fontId="0" fillId="0" borderId="0" xfId="0" applyNumberFormat="1" applyFont="1" applyFill="1"/>
    <xf numFmtId="4" fontId="2" fillId="2" borderId="26" xfId="0" applyNumberFormat="1" applyFont="1" applyFill="1" applyBorder="1" applyAlignment="1">
      <alignment horizontal="right" vertical="center" wrapText="1"/>
    </xf>
    <xf numFmtId="4" fontId="5" fillId="2" borderId="19" xfId="0" applyNumberFormat="1" applyFont="1" applyFill="1" applyBorder="1" applyAlignment="1">
      <alignment horizontal="right" vertical="center"/>
    </xf>
    <xf numFmtId="0" fontId="2" fillId="0" borderId="16" xfId="0" applyFont="1" applyFill="1" applyBorder="1" applyAlignment="1">
      <alignment vertical="center" wrapText="1"/>
    </xf>
    <xf numFmtId="4" fontId="2" fillId="0" borderId="33" xfId="0" applyNumberFormat="1" applyFont="1" applyFill="1" applyBorder="1" applyAlignment="1">
      <alignment horizontal="right" vertical="center" wrapText="1"/>
    </xf>
    <xf numFmtId="4" fontId="5" fillId="0" borderId="15" xfId="0" applyNumberFormat="1" applyFont="1" applyFill="1" applyBorder="1" applyAlignment="1">
      <alignment horizontal="right" vertical="center"/>
    </xf>
    <xf numFmtId="4" fontId="2" fillId="0" borderId="21" xfId="0" applyNumberFormat="1" applyFont="1" applyFill="1" applyBorder="1" applyAlignment="1">
      <alignment horizontal="right" vertical="center" wrapText="1"/>
    </xf>
    <xf numFmtId="4" fontId="2" fillId="0" borderId="2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left" vertical="center" wrapText="1"/>
    </xf>
    <xf numFmtId="4" fontId="2" fillId="0" borderId="14" xfId="0" applyNumberFormat="1" applyFont="1" applyFill="1" applyBorder="1" applyAlignment="1">
      <alignment horizontal="right" vertical="center" wrapText="1"/>
    </xf>
    <xf numFmtId="4" fontId="5" fillId="0" borderId="17" xfId="0" applyNumberFormat="1" applyFont="1" applyFill="1" applyBorder="1" applyAlignment="1">
      <alignment horizontal="right" vertical="center"/>
    </xf>
    <xf numFmtId="0" fontId="2" fillId="0" borderId="13" xfId="0" applyFont="1" applyFill="1" applyBorder="1" applyAlignment="1">
      <alignment vertical="center" wrapText="1"/>
    </xf>
    <xf numFmtId="0" fontId="2" fillId="0" borderId="19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34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4" fontId="2" fillId="0" borderId="35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center" wrapText="1"/>
    </xf>
    <xf numFmtId="4" fontId="2" fillId="0" borderId="38" xfId="0" applyNumberFormat="1" applyFont="1" applyFill="1" applyBorder="1" applyAlignment="1">
      <alignment horizontal="right" vertical="center" wrapText="1"/>
    </xf>
    <xf numFmtId="4" fontId="2" fillId="0" borderId="39" xfId="0" applyNumberFormat="1" applyFont="1" applyFill="1" applyBorder="1" applyAlignment="1">
      <alignment horizontal="right" vertical="center" wrapText="1"/>
    </xf>
    <xf numFmtId="4" fontId="2" fillId="0" borderId="40" xfId="0" applyNumberFormat="1" applyFont="1" applyFill="1" applyBorder="1" applyAlignment="1">
      <alignment horizontal="right" vertical="center" wrapText="1"/>
    </xf>
    <xf numFmtId="4" fontId="2" fillId="0" borderId="41" xfId="0" applyNumberFormat="1" applyFont="1" applyFill="1" applyBorder="1" applyAlignment="1">
      <alignment horizontal="right" vertical="center" wrapText="1"/>
    </xf>
    <xf numFmtId="4" fontId="2" fillId="0" borderId="42" xfId="0" applyNumberFormat="1" applyFont="1" applyFill="1" applyBorder="1" applyAlignment="1">
      <alignment horizontal="right" vertical="center" wrapText="1"/>
    </xf>
    <xf numFmtId="4" fontId="2" fillId="0" borderId="43" xfId="0" applyNumberFormat="1" applyFont="1" applyFill="1" applyBorder="1" applyAlignment="1">
      <alignment horizontal="right" vertical="center" wrapText="1"/>
    </xf>
    <xf numFmtId="4" fontId="2" fillId="0" borderId="16" xfId="0" applyNumberFormat="1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5" fillId="0" borderId="19" xfId="0" applyNumberFormat="1" applyFont="1" applyFill="1" applyBorder="1" applyAlignment="1">
      <alignment horizontal="right" vertical="center"/>
    </xf>
    <xf numFmtId="4" fontId="5" fillId="0" borderId="3" xfId="0" applyNumberFormat="1" applyFont="1" applyFill="1" applyBorder="1" applyAlignment="1">
      <alignment horizontal="right" vertical="center"/>
    </xf>
    <xf numFmtId="4" fontId="5" fillId="0" borderId="18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49" fontId="2" fillId="0" borderId="4" xfId="0" applyNumberFormat="1" applyFont="1" applyFill="1" applyBorder="1" applyAlignment="1">
      <alignment vertical="center" wrapText="1"/>
    </xf>
    <xf numFmtId="4" fontId="2" fillId="0" borderId="24" xfId="0" applyNumberFormat="1" applyFont="1" applyFill="1" applyBorder="1" applyAlignment="1">
      <alignment horizontal="right" vertical="center" wrapText="1"/>
    </xf>
    <xf numFmtId="4" fontId="2" fillId="0" borderId="25" xfId="0" applyNumberFormat="1" applyFont="1" applyFill="1" applyBorder="1" applyAlignment="1">
      <alignment horizontal="right" vertical="center" wrapText="1"/>
    </xf>
    <xf numFmtId="4" fontId="2" fillId="0" borderId="26" xfId="0" applyNumberFormat="1" applyFont="1" applyFill="1" applyBorder="1" applyAlignment="1">
      <alignment horizontal="right" vertical="center" wrapText="1"/>
    </xf>
    <xf numFmtId="49" fontId="2" fillId="0" borderId="3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5" xfId="0" applyFont="1" applyFill="1" applyBorder="1" applyAlignment="1">
      <alignment vertical="center" wrapText="1"/>
    </xf>
    <xf numFmtId="0" fontId="2" fillId="0" borderId="46" xfId="0" applyFont="1" applyFill="1" applyBorder="1" applyAlignment="1">
      <alignment vertical="center" wrapText="1"/>
    </xf>
    <xf numFmtId="4" fontId="2" fillId="0" borderId="47" xfId="0" applyNumberFormat="1" applyFont="1" applyFill="1" applyBorder="1" applyAlignment="1">
      <alignment horizontal="right" vertical="center" wrapText="1"/>
    </xf>
    <xf numFmtId="49" fontId="4" fillId="0" borderId="19" xfId="0" applyNumberFormat="1" applyFont="1" applyFill="1" applyBorder="1" applyAlignment="1">
      <alignment vertical="center" wrapText="1"/>
    </xf>
    <xf numFmtId="49" fontId="2" fillId="0" borderId="19" xfId="0" applyNumberFormat="1" applyFont="1" applyFill="1" applyBorder="1" applyAlignment="1">
      <alignment vertical="center" wrapText="1"/>
    </xf>
    <xf numFmtId="4" fontId="5" fillId="0" borderId="16" xfId="0" applyNumberFormat="1" applyFont="1" applyFill="1" applyBorder="1" applyAlignment="1">
      <alignment horizontal="right" vertical="center"/>
    </xf>
    <xf numFmtId="0" fontId="2" fillId="0" borderId="9" xfId="0" applyFont="1" applyFill="1" applyBorder="1" applyAlignment="1">
      <alignment vertical="center" wrapText="1"/>
    </xf>
    <xf numFmtId="0" fontId="2" fillId="0" borderId="48" xfId="0" applyFont="1" applyFill="1" applyBorder="1" applyAlignment="1">
      <alignment vertical="center" wrapText="1"/>
    </xf>
    <xf numFmtId="0" fontId="2" fillId="0" borderId="49" xfId="0" applyFont="1" applyFill="1" applyBorder="1" applyAlignment="1">
      <alignment vertical="center" wrapText="1"/>
    </xf>
    <xf numFmtId="0" fontId="2" fillId="0" borderId="50" xfId="0" applyFont="1" applyFill="1" applyBorder="1" applyAlignment="1">
      <alignment vertical="center" wrapText="1"/>
    </xf>
    <xf numFmtId="4" fontId="4" fillId="0" borderId="51" xfId="0" applyNumberFormat="1" applyFont="1" applyFill="1" applyBorder="1" applyAlignment="1">
      <alignment horizontal="right" vertical="center" wrapText="1"/>
    </xf>
    <xf numFmtId="4" fontId="4" fillId="0" borderId="52" xfId="0" applyNumberFormat="1" applyFont="1" applyFill="1" applyBorder="1" applyAlignment="1">
      <alignment horizontal="right" vertical="center" wrapText="1"/>
    </xf>
    <xf numFmtId="4" fontId="2" fillId="0" borderId="53" xfId="0" applyNumberFormat="1" applyFont="1" applyFill="1" applyBorder="1" applyAlignment="1">
      <alignment horizontal="right" vertical="center" wrapText="1"/>
    </xf>
    <xf numFmtId="4" fontId="2" fillId="0" borderId="54" xfId="0" applyNumberFormat="1" applyFont="1" applyFill="1" applyBorder="1" applyAlignment="1">
      <alignment horizontal="right" vertical="center" wrapText="1"/>
    </xf>
    <xf numFmtId="4" fontId="2" fillId="0" borderId="55" xfId="0" applyNumberFormat="1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vertical="center" wrapText="1"/>
    </xf>
    <xf numFmtId="0" fontId="2" fillId="0" borderId="56" xfId="0" applyFont="1" applyFill="1" applyBorder="1" applyAlignment="1">
      <alignment vertical="center" wrapText="1"/>
    </xf>
    <xf numFmtId="4" fontId="2" fillId="0" borderId="50" xfId="0" applyNumberFormat="1" applyFont="1" applyFill="1" applyBorder="1" applyAlignment="1">
      <alignment horizontal="right" vertical="center" wrapText="1"/>
    </xf>
    <xf numFmtId="4" fontId="2" fillId="2" borderId="25" xfId="0" applyNumberFormat="1" applyFont="1" applyFill="1" applyBorder="1" applyAlignment="1">
      <alignment horizontal="right" vertical="center" wrapText="1"/>
    </xf>
    <xf numFmtId="4" fontId="5" fillId="2" borderId="17" xfId="0" applyNumberFormat="1" applyFont="1" applyFill="1" applyBorder="1" applyAlignment="1">
      <alignment horizontal="right" vertical="center"/>
    </xf>
    <xf numFmtId="4" fontId="2" fillId="0" borderId="26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5" fillId="0" borderId="19" xfId="0" applyNumberFormat="1" applyFont="1" applyFill="1" applyBorder="1" applyAlignment="1">
      <alignment horizontal="right" vertical="center"/>
    </xf>
    <xf numFmtId="4" fontId="5" fillId="0" borderId="3" xfId="0" applyNumberFormat="1" applyFont="1" applyFill="1" applyBorder="1" applyAlignment="1">
      <alignment horizontal="right" vertical="center"/>
    </xf>
    <xf numFmtId="4" fontId="5" fillId="0" borderId="18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2" fillId="0" borderId="36" xfId="0" applyNumberFormat="1" applyFont="1" applyFill="1" applyBorder="1" applyAlignment="1">
      <alignment vertical="center" wrapText="1"/>
    </xf>
    <xf numFmtId="49" fontId="2" fillId="0" borderId="37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31" xfId="0" applyFont="1" applyFill="1" applyBorder="1" applyAlignment="1">
      <alignment horizontal="left" vertical="center" wrapText="1"/>
    </xf>
    <xf numFmtId="0" fontId="2" fillId="0" borderId="32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vertical="center" wrapText="1"/>
    </xf>
    <xf numFmtId="49" fontId="2" fillId="0" borderId="4" xfId="0" applyNumberFormat="1" applyFont="1" applyFill="1" applyBorder="1" applyAlignment="1">
      <alignment vertical="center" wrapText="1"/>
    </xf>
    <xf numFmtId="4" fontId="2" fillId="0" borderId="30" xfId="0" applyNumberFormat="1" applyFont="1" applyFill="1" applyBorder="1" applyAlignment="1">
      <alignment horizontal="right" vertical="center" wrapText="1"/>
    </xf>
    <xf numFmtId="4" fontId="2" fillId="0" borderId="44" xfId="0" applyNumberFormat="1" applyFont="1" applyFill="1" applyBorder="1" applyAlignment="1">
      <alignment horizontal="right" vertical="center" wrapText="1"/>
    </xf>
    <xf numFmtId="4" fontId="2" fillId="0" borderId="36" xfId="0" applyNumberFormat="1" applyFont="1" applyFill="1" applyBorder="1" applyAlignment="1">
      <alignment horizontal="right" vertical="center" wrapText="1"/>
    </xf>
    <xf numFmtId="4" fontId="2" fillId="0" borderId="37" xfId="0" applyNumberFormat="1" applyFont="1" applyFill="1" applyBorder="1" applyAlignment="1">
      <alignment horizontal="right" vertical="center" wrapText="1"/>
    </xf>
    <xf numFmtId="4" fontId="2" fillId="0" borderId="24" xfId="0" applyNumberFormat="1" applyFont="1" applyFill="1" applyBorder="1" applyAlignment="1">
      <alignment horizontal="right" vertical="center" wrapText="1"/>
    </xf>
    <xf numFmtId="4" fontId="2" fillId="0" borderId="25" xfId="0" applyNumberFormat="1" applyFont="1" applyFill="1" applyBorder="1" applyAlignment="1">
      <alignment horizontal="right" vertical="center" wrapText="1"/>
    </xf>
    <xf numFmtId="4" fontId="2" fillId="0" borderId="26" xfId="0" applyNumberFormat="1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" fontId="2" fillId="0" borderId="31" xfId="0" applyNumberFormat="1" applyFont="1" applyFill="1" applyBorder="1" applyAlignment="1">
      <alignment horizontal="right" vertical="center" wrapText="1"/>
    </xf>
    <xf numFmtId="4" fontId="2" fillId="0" borderId="32" xfId="0" applyNumberFormat="1" applyFont="1" applyFill="1" applyBorder="1" applyAlignment="1">
      <alignment horizontal="right" vertical="center" wrapText="1"/>
    </xf>
    <xf numFmtId="49" fontId="2" fillId="0" borderId="3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" fontId="5" fillId="0" borderId="2" xfId="0" applyNumberFormat="1" applyFont="1" applyFill="1" applyBorder="1" applyAlignment="1">
      <alignment horizontal="right" vertical="center"/>
    </xf>
    <xf numFmtId="4" fontId="5" fillId="0" borderId="4" xfId="0" applyNumberFormat="1" applyFont="1" applyFill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L267"/>
  <sheetViews>
    <sheetView tabSelected="1" topLeftCell="A58" zoomScale="85" zoomScaleNormal="85" zoomScaleSheetLayoutView="85" workbookViewId="0">
      <selection activeCell="K31" sqref="K31"/>
    </sheetView>
  </sheetViews>
  <sheetFormatPr defaultColWidth="8.85546875" defaultRowHeight="15"/>
  <cols>
    <col min="1" max="1" width="6.7109375" style="4" customWidth="1"/>
    <col min="2" max="2" width="31.42578125" style="3" customWidth="1"/>
    <col min="3" max="3" width="49.85546875" style="3" customWidth="1"/>
    <col min="4" max="4" width="13.28515625" style="3" customWidth="1"/>
    <col min="5" max="5" width="12.42578125" style="3" customWidth="1"/>
    <col min="6" max="6" width="13.42578125" style="3" customWidth="1"/>
    <col min="7" max="7" width="12.42578125" style="3" customWidth="1"/>
    <col min="8" max="8" width="11.7109375" style="3" customWidth="1"/>
    <col min="9" max="9" width="12.28515625" style="3" customWidth="1"/>
    <col min="10" max="10" width="12.140625" style="17" customWidth="1"/>
    <col min="11" max="11" width="33.42578125" style="1" customWidth="1"/>
    <col min="12" max="16384" width="8.85546875" style="1"/>
  </cols>
  <sheetData>
    <row r="1" spans="1:10" ht="19.5" customHeight="1">
      <c r="F1" s="98" t="s">
        <v>58</v>
      </c>
      <c r="G1" s="98"/>
      <c r="H1" s="98"/>
      <c r="I1" s="98"/>
      <c r="J1" s="98"/>
    </row>
    <row r="2" spans="1:10" ht="44.25" customHeight="1">
      <c r="F2" s="98"/>
      <c r="G2" s="98"/>
      <c r="H2" s="98"/>
      <c r="I2" s="98"/>
      <c r="J2" s="98"/>
    </row>
    <row r="3" spans="1:10" ht="75" customHeight="1">
      <c r="F3" s="98" t="s">
        <v>57</v>
      </c>
      <c r="G3" s="98"/>
      <c r="H3" s="98"/>
      <c r="I3" s="98"/>
      <c r="J3" s="98"/>
    </row>
    <row r="4" spans="1:10">
      <c r="A4" s="101"/>
      <c r="B4" s="101"/>
      <c r="C4" s="101"/>
      <c r="D4" s="101"/>
      <c r="E4" s="101"/>
      <c r="F4" s="101"/>
      <c r="G4" s="101"/>
      <c r="H4" s="101"/>
      <c r="I4" s="101"/>
      <c r="J4" s="101"/>
    </row>
    <row r="5" spans="1:10">
      <c r="A5" s="152" t="s">
        <v>0</v>
      </c>
      <c r="B5" s="152"/>
      <c r="C5" s="152"/>
      <c r="D5" s="152"/>
      <c r="E5" s="152"/>
      <c r="F5" s="152"/>
      <c r="G5" s="152"/>
      <c r="H5" s="152"/>
      <c r="I5" s="152"/>
      <c r="J5" s="152"/>
    </row>
    <row r="6" spans="1:10" ht="20.45" customHeight="1">
      <c r="A6" s="153" t="s">
        <v>32</v>
      </c>
      <c r="B6" s="153"/>
      <c r="C6" s="153"/>
      <c r="D6" s="153"/>
      <c r="E6" s="153"/>
      <c r="F6" s="153"/>
      <c r="G6" s="153"/>
      <c r="H6" s="153"/>
      <c r="I6" s="153"/>
      <c r="J6" s="153"/>
    </row>
    <row r="7" spans="1:10" hidden="1">
      <c r="A7" s="2"/>
    </row>
    <row r="8" spans="1:10">
      <c r="A8" s="153" t="s">
        <v>1</v>
      </c>
      <c r="B8" s="153"/>
      <c r="C8" s="153"/>
      <c r="D8" s="153"/>
      <c r="E8" s="153"/>
      <c r="F8" s="153"/>
      <c r="G8" s="153"/>
      <c r="H8" s="153"/>
      <c r="I8" s="153"/>
      <c r="J8" s="153"/>
    </row>
    <row r="9" spans="1:10">
      <c r="A9" s="153" t="s">
        <v>53</v>
      </c>
      <c r="B9" s="153"/>
      <c r="C9" s="153"/>
      <c r="D9" s="153"/>
      <c r="E9" s="153"/>
      <c r="F9" s="153"/>
      <c r="G9" s="153"/>
      <c r="H9" s="153"/>
      <c r="I9" s="153"/>
      <c r="J9" s="153"/>
    </row>
    <row r="10" spans="1:10" ht="15.75" thickBot="1">
      <c r="A10" s="2"/>
    </row>
    <row r="11" spans="1:10" ht="13.5" customHeight="1">
      <c r="A11" s="114" t="s">
        <v>2</v>
      </c>
      <c r="B11" s="99" t="s">
        <v>38</v>
      </c>
      <c r="C11" s="99" t="s">
        <v>37</v>
      </c>
      <c r="D11" s="102" t="s">
        <v>3</v>
      </c>
      <c r="E11" s="102"/>
      <c r="F11" s="102"/>
      <c r="G11" s="102"/>
      <c r="H11" s="102"/>
      <c r="I11" s="102"/>
      <c r="J11" s="103"/>
    </row>
    <row r="12" spans="1:10">
      <c r="A12" s="115"/>
      <c r="B12" s="100"/>
      <c r="C12" s="100"/>
      <c r="D12" s="104"/>
      <c r="E12" s="104"/>
      <c r="F12" s="104"/>
      <c r="G12" s="104"/>
      <c r="H12" s="104"/>
      <c r="I12" s="104"/>
      <c r="J12" s="105"/>
    </row>
    <row r="13" spans="1:10" ht="15" customHeight="1">
      <c r="A13" s="115"/>
      <c r="B13" s="100"/>
      <c r="C13" s="100"/>
      <c r="D13" s="104"/>
      <c r="E13" s="104"/>
      <c r="F13" s="104"/>
      <c r="G13" s="104"/>
      <c r="H13" s="104"/>
      <c r="I13" s="104"/>
      <c r="J13" s="105"/>
    </row>
    <row r="14" spans="1:10" ht="15.75" thickBot="1">
      <c r="A14" s="115"/>
      <c r="B14" s="100"/>
      <c r="C14" s="100"/>
      <c r="D14" s="106"/>
      <c r="E14" s="106"/>
      <c r="F14" s="106"/>
      <c r="G14" s="106"/>
      <c r="H14" s="106"/>
      <c r="I14" s="106"/>
      <c r="J14" s="107"/>
    </row>
    <row r="15" spans="1:10">
      <c r="A15" s="115"/>
      <c r="B15" s="100"/>
      <c r="C15" s="100"/>
      <c r="D15" s="117">
        <v>2020</v>
      </c>
      <c r="E15" s="108">
        <v>2021</v>
      </c>
      <c r="F15" s="108">
        <v>2022</v>
      </c>
      <c r="G15" s="108">
        <v>2023</v>
      </c>
      <c r="H15" s="108">
        <v>2024</v>
      </c>
      <c r="I15" s="142">
        <v>2025</v>
      </c>
      <c r="J15" s="111" t="s">
        <v>33</v>
      </c>
    </row>
    <row r="16" spans="1:10" ht="6.75" customHeight="1">
      <c r="A16" s="115"/>
      <c r="B16" s="100"/>
      <c r="C16" s="100"/>
      <c r="D16" s="118"/>
      <c r="E16" s="109"/>
      <c r="F16" s="109"/>
      <c r="G16" s="109"/>
      <c r="H16" s="109"/>
      <c r="I16" s="143"/>
      <c r="J16" s="112"/>
    </row>
    <row r="17" spans="1:12" ht="5.25" customHeight="1" thickBot="1">
      <c r="A17" s="116"/>
      <c r="B17" s="120"/>
      <c r="C17" s="120"/>
      <c r="D17" s="119"/>
      <c r="E17" s="110"/>
      <c r="F17" s="110"/>
      <c r="G17" s="110"/>
      <c r="H17" s="110"/>
      <c r="I17" s="144"/>
      <c r="J17" s="113"/>
    </row>
    <row r="18" spans="1:12" ht="15.75" thickBot="1">
      <c r="A18" s="63">
        <v>1</v>
      </c>
      <c r="B18" s="62">
        <v>2</v>
      </c>
      <c r="C18" s="64">
        <v>3</v>
      </c>
      <c r="D18" s="62">
        <v>4</v>
      </c>
      <c r="E18" s="62">
        <v>5</v>
      </c>
      <c r="F18" s="62">
        <v>6</v>
      </c>
      <c r="G18" s="62">
        <v>7</v>
      </c>
      <c r="H18" s="62">
        <v>8</v>
      </c>
      <c r="I18" s="61">
        <v>9</v>
      </c>
      <c r="J18" s="32">
        <v>10</v>
      </c>
    </row>
    <row r="19" spans="1:12" s="7" customFormat="1" ht="82.5" customHeight="1" thickBot="1">
      <c r="A19" s="6"/>
      <c r="B19" s="5" t="s">
        <v>24</v>
      </c>
      <c r="C19" s="11"/>
      <c r="D19" s="15">
        <f>D20+D32+D35</f>
        <v>13591.260000000002</v>
      </c>
      <c r="E19" s="15">
        <f>E20+E32+E35</f>
        <v>7772.9000000000005</v>
      </c>
      <c r="F19" s="15">
        <f t="shared" ref="F19:I19" si="0">F20+F32+F35</f>
        <v>5636.65</v>
      </c>
      <c r="G19" s="15">
        <f t="shared" si="0"/>
        <v>3938.29</v>
      </c>
      <c r="H19" s="15">
        <f t="shared" si="0"/>
        <v>94.72</v>
      </c>
      <c r="I19" s="15">
        <f t="shared" si="0"/>
        <v>94.72</v>
      </c>
      <c r="J19" s="66">
        <f>D19+E19+F19+G19+H19+I19</f>
        <v>31128.540000000008</v>
      </c>
      <c r="K19" s="33"/>
    </row>
    <row r="20" spans="1:12" ht="39" customHeight="1">
      <c r="A20" s="114"/>
      <c r="B20" s="149"/>
      <c r="C20" s="24" t="s">
        <v>50</v>
      </c>
      <c r="D20" s="54">
        <f t="shared" ref="D20:F22" si="1">D39+D242</f>
        <v>13555.220000000001</v>
      </c>
      <c r="E20" s="72">
        <f t="shared" si="1"/>
        <v>7737.5800000000008</v>
      </c>
      <c r="F20" s="72">
        <f t="shared" si="1"/>
        <v>5614.75</v>
      </c>
      <c r="G20" s="72">
        <f>G25</f>
        <v>3771.65</v>
      </c>
      <c r="H20" s="72">
        <f t="shared" ref="H20:I22" si="2">H39+H242</f>
        <v>94.72</v>
      </c>
      <c r="I20" s="55">
        <f t="shared" si="2"/>
        <v>94.72</v>
      </c>
      <c r="J20" s="39">
        <f t="shared" ref="J20:J22" si="3">D20+E20+F20+G20+H20+I20</f>
        <v>30868.640000000007</v>
      </c>
      <c r="K20" s="34"/>
    </row>
    <row r="21" spans="1:12">
      <c r="A21" s="115"/>
      <c r="B21" s="150"/>
      <c r="C21" s="28" t="s">
        <v>4</v>
      </c>
      <c r="D21" s="56">
        <f t="shared" si="1"/>
        <v>0</v>
      </c>
      <c r="E21" s="74">
        <f t="shared" si="1"/>
        <v>0</v>
      </c>
      <c r="F21" s="74">
        <f t="shared" si="1"/>
        <v>0</v>
      </c>
      <c r="G21" s="74">
        <f>G40+G243</f>
        <v>0</v>
      </c>
      <c r="H21" s="74">
        <f t="shared" si="2"/>
        <v>0</v>
      </c>
      <c r="I21" s="57">
        <f t="shared" si="2"/>
        <v>0</v>
      </c>
      <c r="J21" s="66">
        <f t="shared" si="3"/>
        <v>0</v>
      </c>
    </row>
    <row r="22" spans="1:12">
      <c r="A22" s="115"/>
      <c r="B22" s="150"/>
      <c r="C22" s="37" t="s">
        <v>5</v>
      </c>
      <c r="D22" s="56">
        <f t="shared" si="1"/>
        <v>7392.17</v>
      </c>
      <c r="E22" s="74">
        <f t="shared" si="1"/>
        <v>2053.0100000000002</v>
      </c>
      <c r="F22" s="74">
        <f t="shared" si="1"/>
        <v>0</v>
      </c>
      <c r="G22" s="74">
        <f>G41+G244</f>
        <v>0</v>
      </c>
      <c r="H22" s="74">
        <f t="shared" si="2"/>
        <v>0</v>
      </c>
      <c r="I22" s="57">
        <f t="shared" si="2"/>
        <v>0</v>
      </c>
      <c r="J22" s="65">
        <f t="shared" si="3"/>
        <v>9445.18</v>
      </c>
      <c r="K22" s="34"/>
    </row>
    <row r="23" spans="1:12">
      <c r="A23" s="115"/>
      <c r="B23" s="150"/>
      <c r="C23" s="37" t="s">
        <v>6</v>
      </c>
      <c r="D23" s="56"/>
      <c r="E23" s="74"/>
      <c r="F23" s="74"/>
      <c r="G23" s="74"/>
      <c r="H23" s="74"/>
      <c r="I23" s="57"/>
      <c r="J23" s="65"/>
    </row>
    <row r="24" spans="1:12" ht="45">
      <c r="A24" s="115"/>
      <c r="B24" s="150"/>
      <c r="C24" s="37" t="s">
        <v>55</v>
      </c>
      <c r="D24" s="56">
        <f t="shared" ref="D24:I24" si="4">D43+D246</f>
        <v>7392.17</v>
      </c>
      <c r="E24" s="74">
        <f t="shared" si="4"/>
        <v>2053.0100000000002</v>
      </c>
      <c r="F24" s="74">
        <f t="shared" si="4"/>
        <v>0</v>
      </c>
      <c r="G24" s="74">
        <f t="shared" si="4"/>
        <v>0</v>
      </c>
      <c r="H24" s="74">
        <f t="shared" si="4"/>
        <v>0</v>
      </c>
      <c r="I24" s="57">
        <f t="shared" si="4"/>
        <v>0</v>
      </c>
      <c r="J24" s="65">
        <f t="shared" ref="J24:J25" si="5">D24+E24+F24+G24+H24+I24</f>
        <v>9445.18</v>
      </c>
      <c r="K24" s="34"/>
    </row>
    <row r="25" spans="1:12">
      <c r="A25" s="115"/>
      <c r="B25" s="150"/>
      <c r="C25" s="37" t="s">
        <v>7</v>
      </c>
      <c r="D25" s="56">
        <f>D44+D247</f>
        <v>6163.0500000000011</v>
      </c>
      <c r="E25" s="74">
        <f>E44+E247</f>
        <v>5684.5700000000006</v>
      </c>
      <c r="F25" s="74">
        <f>F44+F247</f>
        <v>5614.75</v>
      </c>
      <c r="G25" s="74">
        <f>G28+G31</f>
        <v>3771.65</v>
      </c>
      <c r="H25" s="74">
        <f>H30</f>
        <v>94.72</v>
      </c>
      <c r="I25" s="74">
        <f>I30</f>
        <v>94.72</v>
      </c>
      <c r="J25" s="65">
        <f t="shared" si="5"/>
        <v>21423.460000000006</v>
      </c>
    </row>
    <row r="26" spans="1:12">
      <c r="A26" s="115"/>
      <c r="B26" s="150"/>
      <c r="C26" s="37" t="s">
        <v>6</v>
      </c>
      <c r="D26" s="56"/>
      <c r="E26" s="74"/>
      <c r="F26" s="74"/>
      <c r="G26" s="74"/>
      <c r="H26" s="74"/>
      <c r="I26" s="57"/>
      <c r="J26" s="65"/>
      <c r="L26" s="12"/>
    </row>
    <row r="27" spans="1:12" ht="45">
      <c r="A27" s="115"/>
      <c r="B27" s="150"/>
      <c r="C27" s="37" t="s">
        <v>54</v>
      </c>
      <c r="D27" s="56">
        <v>0</v>
      </c>
      <c r="E27" s="74">
        <v>0</v>
      </c>
      <c r="F27" s="74">
        <v>0</v>
      </c>
      <c r="G27" s="74">
        <v>0</v>
      </c>
      <c r="H27" s="74">
        <v>0</v>
      </c>
      <c r="I27" s="90">
        <v>0</v>
      </c>
      <c r="J27" s="65">
        <v>0</v>
      </c>
      <c r="L27" s="12"/>
    </row>
    <row r="28" spans="1:12" ht="45">
      <c r="A28" s="115"/>
      <c r="B28" s="150"/>
      <c r="C28" s="37" t="s">
        <v>55</v>
      </c>
      <c r="D28" s="56">
        <f t="shared" ref="D28:F31" si="6">D47+D250</f>
        <v>6158.2500000000009</v>
      </c>
      <c r="E28" s="74">
        <f t="shared" si="6"/>
        <v>5217.68</v>
      </c>
      <c r="F28" s="74">
        <f t="shared" si="6"/>
        <v>5205.0200000000004</v>
      </c>
      <c r="G28" s="74">
        <f>G47+G212</f>
        <v>3735.33</v>
      </c>
      <c r="H28" s="74">
        <f>H47+H85</f>
        <v>0</v>
      </c>
      <c r="I28" s="74">
        <f>I47+I85</f>
        <v>0</v>
      </c>
      <c r="J28" s="65">
        <f t="shared" ref="J28" si="7">D28+E28+F28+G28+H28+I28</f>
        <v>20316.28</v>
      </c>
      <c r="K28" s="34"/>
    </row>
    <row r="29" spans="1:12" ht="46.15" customHeight="1">
      <c r="A29" s="115"/>
      <c r="B29" s="150"/>
      <c r="C29" s="37" t="s">
        <v>56</v>
      </c>
      <c r="D29" s="56">
        <f t="shared" si="6"/>
        <v>4.8</v>
      </c>
      <c r="E29" s="74">
        <f t="shared" si="6"/>
        <v>0</v>
      </c>
      <c r="F29" s="74">
        <f t="shared" si="6"/>
        <v>0</v>
      </c>
      <c r="G29" s="74">
        <f>G48+G251</f>
        <v>0</v>
      </c>
      <c r="H29" s="74">
        <f>H48+H251</f>
        <v>0</v>
      </c>
      <c r="I29" s="57">
        <f>I48+I251</f>
        <v>0</v>
      </c>
      <c r="J29" s="65">
        <f>D29+E29+F29+G29+H29+I29</f>
        <v>4.8</v>
      </c>
    </row>
    <row r="30" spans="1:12" ht="46.15" customHeight="1">
      <c r="A30" s="115"/>
      <c r="B30" s="150"/>
      <c r="C30" s="37" t="s">
        <v>45</v>
      </c>
      <c r="D30" s="56">
        <f t="shared" si="6"/>
        <v>0</v>
      </c>
      <c r="E30" s="74">
        <f t="shared" si="6"/>
        <v>374.84</v>
      </c>
      <c r="F30" s="74">
        <f t="shared" si="6"/>
        <v>409.73</v>
      </c>
      <c r="G30" s="74">
        <f>G108</f>
        <v>0</v>
      </c>
      <c r="H30" s="74">
        <f>H49</f>
        <v>94.72</v>
      </c>
      <c r="I30" s="74">
        <f>I49</f>
        <v>94.72</v>
      </c>
      <c r="J30" s="65">
        <f>D30+E30+F30+G30+H30+I30</f>
        <v>974.01</v>
      </c>
    </row>
    <row r="31" spans="1:12" ht="46.15" customHeight="1">
      <c r="A31" s="115"/>
      <c r="B31" s="150"/>
      <c r="C31" s="37" t="s">
        <v>46</v>
      </c>
      <c r="D31" s="56">
        <f t="shared" si="6"/>
        <v>0</v>
      </c>
      <c r="E31" s="74">
        <f t="shared" si="6"/>
        <v>92.05</v>
      </c>
      <c r="F31" s="74">
        <f t="shared" si="6"/>
        <v>0</v>
      </c>
      <c r="G31" s="74">
        <f>G50+G253</f>
        <v>36.32</v>
      </c>
      <c r="H31" s="74">
        <f>H50+H253</f>
        <v>0</v>
      </c>
      <c r="I31" s="57">
        <f>I50+I253</f>
        <v>0</v>
      </c>
      <c r="J31" s="65">
        <f>D31+E31+F31+G31+H31+I31</f>
        <v>128.37</v>
      </c>
    </row>
    <row r="32" spans="1:12">
      <c r="A32" s="115"/>
      <c r="B32" s="150"/>
      <c r="C32" s="37" t="s">
        <v>12</v>
      </c>
      <c r="D32" s="56">
        <v>0</v>
      </c>
      <c r="E32" s="74">
        <v>0</v>
      </c>
      <c r="F32" s="74">
        <v>0</v>
      </c>
      <c r="G32" s="74">
        <v>0</v>
      </c>
      <c r="H32" s="74">
        <v>0</v>
      </c>
      <c r="I32" s="57">
        <v>0</v>
      </c>
      <c r="J32" s="65">
        <f t="shared" ref="J32" si="8">D32+E32+F32+G32+H32+I32</f>
        <v>0</v>
      </c>
      <c r="K32" s="34"/>
    </row>
    <row r="33" spans="1:11" ht="30">
      <c r="A33" s="115"/>
      <c r="B33" s="150"/>
      <c r="C33" s="37" t="s">
        <v>8</v>
      </c>
      <c r="D33" s="56">
        <f t="shared" ref="D33:I33" si="9">D52+D255</f>
        <v>0</v>
      </c>
      <c r="E33" s="74">
        <f t="shared" si="9"/>
        <v>0</v>
      </c>
      <c r="F33" s="74">
        <f t="shared" si="9"/>
        <v>0</v>
      </c>
      <c r="G33" s="74">
        <f t="shared" si="9"/>
        <v>0</v>
      </c>
      <c r="H33" s="74">
        <f t="shared" si="9"/>
        <v>0</v>
      </c>
      <c r="I33" s="57">
        <f t="shared" si="9"/>
        <v>0</v>
      </c>
      <c r="J33" s="65">
        <f t="shared" ref="J33:J34" si="10">D33+E33+F33+G33+H33+I33</f>
        <v>0</v>
      </c>
    </row>
    <row r="34" spans="1:11" ht="30">
      <c r="A34" s="115"/>
      <c r="B34" s="150"/>
      <c r="C34" s="37" t="s">
        <v>9</v>
      </c>
      <c r="D34" s="56">
        <v>0</v>
      </c>
      <c r="E34" s="74">
        <v>0</v>
      </c>
      <c r="F34" s="74">
        <v>0</v>
      </c>
      <c r="G34" s="74">
        <v>0</v>
      </c>
      <c r="H34" s="74">
        <v>0</v>
      </c>
      <c r="I34" s="57">
        <v>0</v>
      </c>
      <c r="J34" s="65">
        <f t="shared" si="10"/>
        <v>0</v>
      </c>
    </row>
    <row r="35" spans="1:11">
      <c r="A35" s="115"/>
      <c r="B35" s="150"/>
      <c r="C35" s="37" t="s">
        <v>51</v>
      </c>
      <c r="D35" s="94">
        <f>D37</f>
        <v>36.04</v>
      </c>
      <c r="E35" s="43">
        <f t="shared" ref="E35:J35" si="11">E37</f>
        <v>35.32</v>
      </c>
      <c r="F35" s="43">
        <f t="shared" si="11"/>
        <v>21.9</v>
      </c>
      <c r="G35" s="43">
        <f t="shared" si="11"/>
        <v>166.64000000000001</v>
      </c>
      <c r="H35" s="43">
        <f t="shared" si="11"/>
        <v>0</v>
      </c>
      <c r="I35" s="74">
        <f t="shared" si="11"/>
        <v>0</v>
      </c>
      <c r="J35" s="60">
        <f t="shared" si="11"/>
        <v>259.89999999999998</v>
      </c>
    </row>
    <row r="36" spans="1:11">
      <c r="A36" s="115"/>
      <c r="B36" s="150"/>
      <c r="C36" s="37" t="s">
        <v>6</v>
      </c>
      <c r="D36" s="56"/>
      <c r="E36" s="74"/>
      <c r="F36" s="74"/>
      <c r="G36" s="74"/>
      <c r="H36" s="74"/>
      <c r="I36" s="57"/>
      <c r="J36" s="65"/>
    </row>
    <row r="37" spans="1:11" ht="45.75" thickBot="1">
      <c r="A37" s="116"/>
      <c r="B37" s="151"/>
      <c r="C37" s="37" t="s">
        <v>55</v>
      </c>
      <c r="D37" s="58">
        <v>36.04</v>
      </c>
      <c r="E37" s="73">
        <v>35.32</v>
      </c>
      <c r="F37" s="73">
        <v>21.9</v>
      </c>
      <c r="G37" s="73">
        <f>G56</f>
        <v>166.64000000000001</v>
      </c>
      <c r="H37" s="73">
        <v>0</v>
      </c>
      <c r="I37" s="59">
        <v>0</v>
      </c>
      <c r="J37" s="44">
        <f t="shared" ref="J37" si="12">D37+E37+F37+G37+H37+I37</f>
        <v>259.89999999999998</v>
      </c>
    </row>
    <row r="38" spans="1:11" s="7" customFormat="1" ht="29.25" thickBot="1">
      <c r="A38" s="6" t="s">
        <v>10</v>
      </c>
      <c r="B38" s="14" t="s">
        <v>25</v>
      </c>
      <c r="C38" s="53"/>
      <c r="D38" s="87">
        <f>D39+D51+D54</f>
        <v>13591.260000000002</v>
      </c>
      <c r="E38" s="87">
        <f>E39+E51+E54</f>
        <v>7772.9000000000005</v>
      </c>
      <c r="F38" s="87">
        <f>F39+F51+F54</f>
        <v>5636.65</v>
      </c>
      <c r="G38" s="87">
        <f>G39+G56</f>
        <v>3938.29</v>
      </c>
      <c r="H38" s="87">
        <f>H39+H51+H54</f>
        <v>94.72</v>
      </c>
      <c r="I38" s="87">
        <f>I39+I51+I54</f>
        <v>94.72</v>
      </c>
      <c r="J38" s="19">
        <f t="shared" ref="J38:J95" si="13">D38+E38+F38+G38+H38+I38</f>
        <v>31128.540000000008</v>
      </c>
    </row>
    <row r="39" spans="1:11" ht="45">
      <c r="A39" s="75"/>
      <c r="B39" s="68" t="s">
        <v>11</v>
      </c>
      <c r="C39" s="84" t="s">
        <v>50</v>
      </c>
      <c r="D39" s="40">
        <f t="shared" ref="D39:F41" si="14">D58+D77+D204</f>
        <v>13555.220000000001</v>
      </c>
      <c r="E39" s="89">
        <f t="shared" si="14"/>
        <v>7737.5800000000008</v>
      </c>
      <c r="F39" s="40">
        <f t="shared" si="14"/>
        <v>5614.75</v>
      </c>
      <c r="G39" s="89">
        <f>G44</f>
        <v>3771.65</v>
      </c>
      <c r="H39" s="40">
        <f t="shared" ref="H39:I41" si="15">H58+H77+H204</f>
        <v>94.72</v>
      </c>
      <c r="I39" s="55">
        <f t="shared" si="15"/>
        <v>94.72</v>
      </c>
      <c r="J39" s="39">
        <f t="shared" si="13"/>
        <v>30868.640000000007</v>
      </c>
    </row>
    <row r="40" spans="1:11">
      <c r="A40" s="75"/>
      <c r="B40" s="13"/>
      <c r="C40" s="85" t="s">
        <v>4</v>
      </c>
      <c r="D40" s="43">
        <f t="shared" si="14"/>
        <v>0</v>
      </c>
      <c r="E40" s="90">
        <f t="shared" si="14"/>
        <v>0</v>
      </c>
      <c r="F40" s="43">
        <f t="shared" si="14"/>
        <v>0</v>
      </c>
      <c r="G40" s="90">
        <f>G59+G78+G205</f>
        <v>0</v>
      </c>
      <c r="H40" s="43">
        <f t="shared" si="15"/>
        <v>0</v>
      </c>
      <c r="I40" s="57">
        <f t="shared" si="15"/>
        <v>0</v>
      </c>
      <c r="J40" s="66">
        <f t="shared" si="13"/>
        <v>0</v>
      </c>
    </row>
    <row r="41" spans="1:11">
      <c r="A41" s="75"/>
      <c r="B41" s="13"/>
      <c r="C41" s="86" t="s">
        <v>5</v>
      </c>
      <c r="D41" s="43">
        <f t="shared" si="14"/>
        <v>7392.17</v>
      </c>
      <c r="E41" s="90">
        <f t="shared" si="14"/>
        <v>2053.0100000000002</v>
      </c>
      <c r="F41" s="43">
        <f t="shared" si="14"/>
        <v>0</v>
      </c>
      <c r="G41" s="90">
        <f>G60+G79+G206</f>
        <v>0</v>
      </c>
      <c r="H41" s="43">
        <f t="shared" si="15"/>
        <v>0</v>
      </c>
      <c r="I41" s="57">
        <f t="shared" si="15"/>
        <v>0</v>
      </c>
      <c r="J41" s="65">
        <f t="shared" si="13"/>
        <v>9445.18</v>
      </c>
    </row>
    <row r="42" spans="1:11">
      <c r="A42" s="75"/>
      <c r="B42" s="13"/>
      <c r="C42" s="86" t="s">
        <v>6</v>
      </c>
      <c r="D42" s="43"/>
      <c r="E42" s="90"/>
      <c r="F42" s="43"/>
      <c r="G42" s="90"/>
      <c r="H42" s="43"/>
      <c r="I42" s="57"/>
      <c r="J42" s="65"/>
      <c r="K42" s="34"/>
    </row>
    <row r="43" spans="1:11" ht="45">
      <c r="A43" s="75"/>
      <c r="B43" s="13"/>
      <c r="C43" s="86" t="s">
        <v>55</v>
      </c>
      <c r="D43" s="43">
        <f t="shared" ref="D43:I43" si="16">D62+D81+D208</f>
        <v>7392.17</v>
      </c>
      <c r="E43" s="90">
        <f t="shared" si="16"/>
        <v>2053.0100000000002</v>
      </c>
      <c r="F43" s="43">
        <f t="shared" si="16"/>
        <v>0</v>
      </c>
      <c r="G43" s="90">
        <f t="shared" si="16"/>
        <v>0</v>
      </c>
      <c r="H43" s="43">
        <f t="shared" si="16"/>
        <v>0</v>
      </c>
      <c r="I43" s="57">
        <f t="shared" si="16"/>
        <v>0</v>
      </c>
      <c r="J43" s="65">
        <f t="shared" ref="J43:J44" si="17">D43+E43+F43+G43+H43+I43</f>
        <v>9445.18</v>
      </c>
    </row>
    <row r="44" spans="1:11">
      <c r="A44" s="75"/>
      <c r="B44" s="13"/>
      <c r="C44" s="86" t="s">
        <v>7</v>
      </c>
      <c r="D44" s="43">
        <f>D63+D82+D209</f>
        <v>6163.0500000000011</v>
      </c>
      <c r="E44" s="90">
        <f>E63+E82+E209</f>
        <v>5684.5700000000006</v>
      </c>
      <c r="F44" s="43">
        <f>F63+F82+F209</f>
        <v>5614.75</v>
      </c>
      <c r="G44" s="90">
        <f>G47+G48+G49+G50</f>
        <v>3771.65</v>
      </c>
      <c r="H44" s="43">
        <f t="shared" ref="H44:I44" si="18">H47+H48+H49+H50</f>
        <v>94.72</v>
      </c>
      <c r="I44" s="57">
        <f t="shared" si="18"/>
        <v>94.72</v>
      </c>
      <c r="J44" s="65">
        <f t="shared" si="17"/>
        <v>21423.460000000006</v>
      </c>
    </row>
    <row r="45" spans="1:11">
      <c r="A45" s="75"/>
      <c r="B45" s="13"/>
      <c r="C45" s="86" t="s">
        <v>6</v>
      </c>
      <c r="D45" s="43"/>
      <c r="E45" s="90"/>
      <c r="F45" s="43"/>
      <c r="G45" s="90"/>
      <c r="H45" s="43"/>
      <c r="I45" s="57"/>
      <c r="J45" s="65"/>
      <c r="K45" s="34"/>
    </row>
    <row r="46" spans="1:11" ht="45">
      <c r="A46" s="75"/>
      <c r="B46" s="13"/>
      <c r="C46" s="37" t="s">
        <v>54</v>
      </c>
      <c r="D46" s="74">
        <v>0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  <c r="J46" s="65">
        <f t="shared" ref="J46" si="19">D46+E46+F46+G46+H46+I46</f>
        <v>0</v>
      </c>
      <c r="K46" s="34"/>
    </row>
    <row r="47" spans="1:11" ht="45">
      <c r="A47" s="75"/>
      <c r="B47" s="13"/>
      <c r="C47" s="86" t="s">
        <v>55</v>
      </c>
      <c r="D47" s="43">
        <f t="shared" ref="D47:I48" si="20">D66+D85+D212</f>
        <v>6158.2500000000009</v>
      </c>
      <c r="E47" s="90">
        <f t="shared" si="20"/>
        <v>5217.68</v>
      </c>
      <c r="F47" s="43">
        <f t="shared" si="20"/>
        <v>5205.0200000000004</v>
      </c>
      <c r="G47" s="90">
        <f>G66+G85</f>
        <v>3735.33</v>
      </c>
      <c r="H47" s="43">
        <f t="shared" si="20"/>
        <v>0</v>
      </c>
      <c r="I47" s="57">
        <f t="shared" si="20"/>
        <v>0</v>
      </c>
      <c r="J47" s="65">
        <f t="shared" ref="J47" si="21">D47+E47+F47+G47+H47+I47</f>
        <v>20316.28</v>
      </c>
    </row>
    <row r="48" spans="1:11" ht="36.75" customHeight="1">
      <c r="A48" s="75"/>
      <c r="B48" s="13"/>
      <c r="C48" s="86" t="s">
        <v>56</v>
      </c>
      <c r="D48" s="43">
        <f t="shared" si="20"/>
        <v>4.8</v>
      </c>
      <c r="E48" s="90">
        <f t="shared" si="20"/>
        <v>0</v>
      </c>
      <c r="F48" s="43">
        <f t="shared" si="20"/>
        <v>0</v>
      </c>
      <c r="G48" s="90">
        <f t="shared" si="20"/>
        <v>0</v>
      </c>
      <c r="H48" s="43">
        <f t="shared" si="20"/>
        <v>0</v>
      </c>
      <c r="I48" s="57">
        <f t="shared" si="20"/>
        <v>0</v>
      </c>
      <c r="J48" s="65">
        <f>D48+E48+F48+G48+H48+I48</f>
        <v>4.8</v>
      </c>
    </row>
    <row r="49" spans="1:10" ht="45">
      <c r="A49" s="75"/>
      <c r="B49" s="13"/>
      <c r="C49" s="86" t="s">
        <v>45</v>
      </c>
      <c r="D49" s="43">
        <f t="shared" ref="D49:F50" si="22">D68+D87+D214</f>
        <v>0</v>
      </c>
      <c r="E49" s="90">
        <f t="shared" si="22"/>
        <v>374.84</v>
      </c>
      <c r="F49" s="43">
        <f t="shared" si="22"/>
        <v>409.73</v>
      </c>
      <c r="G49" s="90">
        <f>G108</f>
        <v>0</v>
      </c>
      <c r="H49" s="43">
        <f>H68+H87+H214</f>
        <v>94.72</v>
      </c>
      <c r="I49" s="57">
        <f>I68+I87+I214</f>
        <v>94.72</v>
      </c>
      <c r="J49" s="65">
        <f>D49+E49+F49+G49+H49+I49</f>
        <v>974.01</v>
      </c>
    </row>
    <row r="50" spans="1:10" ht="45">
      <c r="A50" s="75"/>
      <c r="B50" s="13"/>
      <c r="C50" s="86" t="s">
        <v>46</v>
      </c>
      <c r="D50" s="43">
        <f t="shared" si="22"/>
        <v>0</v>
      </c>
      <c r="E50" s="90">
        <f t="shared" si="22"/>
        <v>92.05</v>
      </c>
      <c r="F50" s="43">
        <f t="shared" si="22"/>
        <v>0</v>
      </c>
      <c r="G50" s="90">
        <f>G69</f>
        <v>36.32</v>
      </c>
      <c r="H50" s="43">
        <f>H69+H88+H215</f>
        <v>0</v>
      </c>
      <c r="I50" s="57">
        <f>I69+I88+I215</f>
        <v>0</v>
      </c>
      <c r="J50" s="65">
        <f>D50+E50+F50+G50+H50+I50</f>
        <v>128.37</v>
      </c>
    </row>
    <row r="51" spans="1:10">
      <c r="A51" s="75"/>
      <c r="B51" s="13"/>
      <c r="C51" s="86" t="s">
        <v>12</v>
      </c>
      <c r="D51" s="43">
        <v>0</v>
      </c>
      <c r="E51" s="90">
        <v>0</v>
      </c>
      <c r="F51" s="43">
        <v>0</v>
      </c>
      <c r="G51" s="90">
        <v>0</v>
      </c>
      <c r="H51" s="43">
        <v>0</v>
      </c>
      <c r="I51" s="57">
        <v>0</v>
      </c>
      <c r="J51" s="65">
        <f t="shared" ref="J51" si="23">D51+E51+F51+G51+H51+I51</f>
        <v>0</v>
      </c>
    </row>
    <row r="52" spans="1:10" ht="30">
      <c r="A52" s="75"/>
      <c r="B52" s="76"/>
      <c r="C52" s="86" t="s">
        <v>8</v>
      </c>
      <c r="D52" s="43">
        <f t="shared" ref="D52:I53" si="24">D71+D90+D217</f>
        <v>0</v>
      </c>
      <c r="E52" s="90">
        <f t="shared" si="24"/>
        <v>0</v>
      </c>
      <c r="F52" s="43">
        <f t="shared" si="24"/>
        <v>0</v>
      </c>
      <c r="G52" s="90">
        <f t="shared" si="24"/>
        <v>0</v>
      </c>
      <c r="H52" s="43">
        <f t="shared" si="24"/>
        <v>0</v>
      </c>
      <c r="I52" s="57">
        <f t="shared" si="24"/>
        <v>0</v>
      </c>
      <c r="J52" s="65">
        <f t="shared" ref="J52:J54" si="25">D52+E52+F52+G52+H52+I52</f>
        <v>0</v>
      </c>
    </row>
    <row r="53" spans="1:10" ht="30">
      <c r="A53" s="75"/>
      <c r="B53" s="76"/>
      <c r="C53" s="86" t="s">
        <v>9</v>
      </c>
      <c r="D53" s="43">
        <f t="shared" si="24"/>
        <v>0</v>
      </c>
      <c r="E53" s="90">
        <f t="shared" si="24"/>
        <v>0</v>
      </c>
      <c r="F53" s="43">
        <f t="shared" si="24"/>
        <v>0</v>
      </c>
      <c r="G53" s="90">
        <f t="shared" si="24"/>
        <v>0</v>
      </c>
      <c r="H53" s="43">
        <f t="shared" si="24"/>
        <v>0</v>
      </c>
      <c r="I53" s="57">
        <f t="shared" si="24"/>
        <v>0</v>
      </c>
      <c r="J53" s="65">
        <f t="shared" si="25"/>
        <v>0</v>
      </c>
    </row>
    <row r="54" spans="1:10">
      <c r="A54" s="75"/>
      <c r="B54" s="76"/>
      <c r="C54" s="86" t="s">
        <v>51</v>
      </c>
      <c r="D54" s="43">
        <f>D73+D92+D219</f>
        <v>36.040000000000006</v>
      </c>
      <c r="E54" s="90">
        <f>E73+E92+E219</f>
        <v>35.32</v>
      </c>
      <c r="F54" s="43">
        <f>F73+F92+F219</f>
        <v>21.9</v>
      </c>
      <c r="G54" s="90">
        <v>0</v>
      </c>
      <c r="H54" s="43">
        <v>0</v>
      </c>
      <c r="I54" s="57">
        <v>0</v>
      </c>
      <c r="J54" s="65">
        <f t="shared" si="25"/>
        <v>93.260000000000019</v>
      </c>
    </row>
    <row r="55" spans="1:10">
      <c r="A55" s="75"/>
      <c r="B55" s="76"/>
      <c r="C55" s="86" t="s">
        <v>6</v>
      </c>
      <c r="D55" s="43"/>
      <c r="E55" s="90"/>
      <c r="F55" s="43"/>
      <c r="G55" s="90"/>
      <c r="H55" s="43"/>
      <c r="I55" s="57"/>
      <c r="J55" s="65"/>
    </row>
    <row r="56" spans="1:10" ht="45.75" thickBot="1">
      <c r="A56" s="75"/>
      <c r="B56" s="69" t="s">
        <v>13</v>
      </c>
      <c r="C56" s="93" t="s">
        <v>55</v>
      </c>
      <c r="D56" s="41">
        <f t="shared" ref="D56:I56" si="26">D75+D94+D221</f>
        <v>36.040000000000006</v>
      </c>
      <c r="E56" s="91">
        <f t="shared" si="26"/>
        <v>35.32</v>
      </c>
      <c r="F56" s="41">
        <f t="shared" si="26"/>
        <v>21.9</v>
      </c>
      <c r="G56" s="91">
        <f>G75+G94</f>
        <v>166.64000000000001</v>
      </c>
      <c r="H56" s="41">
        <f t="shared" si="26"/>
        <v>0</v>
      </c>
      <c r="I56" s="59">
        <f t="shared" si="26"/>
        <v>0</v>
      </c>
      <c r="J56" s="44">
        <f t="shared" ref="J56" si="27">D56+E56+F56+G56+H56+I56</f>
        <v>259.90000000000003</v>
      </c>
    </row>
    <row r="57" spans="1:10" s="7" customFormat="1" ht="93" customHeight="1" thickBot="1">
      <c r="A57" s="9" t="s">
        <v>21</v>
      </c>
      <c r="B57" s="10" t="s">
        <v>14</v>
      </c>
      <c r="C57" s="92"/>
      <c r="D57" s="88">
        <f>D58+D70+D73</f>
        <v>20.85</v>
      </c>
      <c r="E57" s="88">
        <f>E58+E70+E73</f>
        <v>0</v>
      </c>
      <c r="F57" s="88">
        <f>F58+F70+F73</f>
        <v>0</v>
      </c>
      <c r="G57" s="88">
        <f>G58+G75</f>
        <v>67.5</v>
      </c>
      <c r="H57" s="88">
        <f>H58+H70+H73</f>
        <v>0</v>
      </c>
      <c r="I57" s="88">
        <f>I58+I70+I73</f>
        <v>0</v>
      </c>
      <c r="J57" s="19">
        <f t="shared" si="13"/>
        <v>88.35</v>
      </c>
    </row>
    <row r="58" spans="1:10" ht="30">
      <c r="A58" s="70"/>
      <c r="B58" s="68"/>
      <c r="C58" s="24" t="s">
        <v>50</v>
      </c>
      <c r="D58" s="72">
        <f t="shared" ref="D58:I58" si="28">D59+D60+D63</f>
        <v>4.8</v>
      </c>
      <c r="E58" s="40">
        <f t="shared" si="28"/>
        <v>0</v>
      </c>
      <c r="F58" s="40">
        <f t="shared" si="28"/>
        <v>0</v>
      </c>
      <c r="G58" s="40">
        <f t="shared" si="28"/>
        <v>46.94</v>
      </c>
      <c r="H58" s="40">
        <f t="shared" si="28"/>
        <v>0</v>
      </c>
      <c r="I58" s="38">
        <f t="shared" si="28"/>
        <v>0</v>
      </c>
      <c r="J58" s="39">
        <f t="shared" si="13"/>
        <v>51.739999999999995</v>
      </c>
    </row>
    <row r="59" spans="1:10">
      <c r="A59" s="75"/>
      <c r="B59" s="76"/>
      <c r="C59" s="28" t="s">
        <v>4</v>
      </c>
      <c r="D59" s="22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66">
        <f t="shared" si="13"/>
        <v>0</v>
      </c>
    </row>
    <row r="60" spans="1:10" ht="27.75" customHeight="1">
      <c r="A60" s="75"/>
      <c r="B60" s="76"/>
      <c r="C60" s="37" t="s">
        <v>5</v>
      </c>
      <c r="D60" s="74">
        <f t="shared" ref="D60:I60" si="29">D62</f>
        <v>0</v>
      </c>
      <c r="E60" s="43">
        <f t="shared" si="29"/>
        <v>0</v>
      </c>
      <c r="F60" s="43">
        <f t="shared" si="29"/>
        <v>0</v>
      </c>
      <c r="G60" s="43">
        <f t="shared" si="29"/>
        <v>0</v>
      </c>
      <c r="H60" s="43">
        <f t="shared" si="29"/>
        <v>0</v>
      </c>
      <c r="I60" s="43">
        <f t="shared" si="29"/>
        <v>0</v>
      </c>
      <c r="J60" s="65">
        <f t="shared" si="13"/>
        <v>0</v>
      </c>
    </row>
    <row r="61" spans="1:10">
      <c r="A61" s="75"/>
      <c r="B61" s="76"/>
      <c r="C61" s="37" t="s">
        <v>6</v>
      </c>
      <c r="D61" s="74"/>
      <c r="E61" s="43"/>
      <c r="F61" s="43"/>
      <c r="G61" s="43"/>
      <c r="H61" s="43"/>
      <c r="I61" s="43"/>
      <c r="J61" s="65"/>
    </row>
    <row r="62" spans="1:10" ht="45">
      <c r="A62" s="75"/>
      <c r="B62" s="76"/>
      <c r="C62" s="37" t="s">
        <v>55</v>
      </c>
      <c r="D62" s="74">
        <v>0</v>
      </c>
      <c r="E62" s="43">
        <v>0</v>
      </c>
      <c r="F62" s="43">
        <v>0</v>
      </c>
      <c r="G62" s="43">
        <v>0</v>
      </c>
      <c r="H62" s="43">
        <v>0</v>
      </c>
      <c r="I62" s="43">
        <v>0</v>
      </c>
      <c r="J62" s="65">
        <f t="shared" ref="J62:J63" si="30">D62+E62+F62+G62+H62+I62</f>
        <v>0</v>
      </c>
    </row>
    <row r="63" spans="1:10" ht="25.5" customHeight="1">
      <c r="A63" s="75"/>
      <c r="B63" s="76"/>
      <c r="C63" s="37" t="s">
        <v>7</v>
      </c>
      <c r="D63" s="74">
        <f t="shared" ref="D63:I63" si="31">D66+D67+D68</f>
        <v>4.8</v>
      </c>
      <c r="E63" s="74">
        <f t="shared" si="31"/>
        <v>0</v>
      </c>
      <c r="F63" s="74">
        <f t="shared" si="31"/>
        <v>0</v>
      </c>
      <c r="G63" s="74">
        <f>G66+G67+G68+G69</f>
        <v>46.94</v>
      </c>
      <c r="H63" s="74">
        <f t="shared" si="31"/>
        <v>0</v>
      </c>
      <c r="I63" s="74">
        <f t="shared" si="31"/>
        <v>0</v>
      </c>
      <c r="J63" s="65">
        <f t="shared" si="30"/>
        <v>51.739999999999995</v>
      </c>
    </row>
    <row r="64" spans="1:10" ht="18" customHeight="1">
      <c r="A64" s="75"/>
      <c r="B64" s="76"/>
      <c r="C64" s="37" t="s">
        <v>6</v>
      </c>
      <c r="D64" s="74"/>
      <c r="E64" s="43"/>
      <c r="F64" s="43"/>
      <c r="G64" s="43"/>
      <c r="H64" s="43"/>
      <c r="I64" s="43"/>
      <c r="J64" s="65"/>
    </row>
    <row r="65" spans="1:11" ht="56.25" customHeight="1">
      <c r="A65" s="75"/>
      <c r="B65" s="76"/>
      <c r="C65" s="37" t="s">
        <v>54</v>
      </c>
      <c r="D65" s="74">
        <v>0</v>
      </c>
      <c r="E65" s="43">
        <v>0</v>
      </c>
      <c r="F65" s="43">
        <v>0</v>
      </c>
      <c r="G65" s="43">
        <v>0</v>
      </c>
      <c r="H65" s="43">
        <v>0</v>
      </c>
      <c r="I65" s="43">
        <v>0</v>
      </c>
      <c r="J65" s="65">
        <v>0</v>
      </c>
    </row>
    <row r="66" spans="1:11" ht="44.25" customHeight="1">
      <c r="A66" s="75"/>
      <c r="B66" s="76"/>
      <c r="C66" s="37" t="s">
        <v>55</v>
      </c>
      <c r="D66" s="74">
        <v>0</v>
      </c>
      <c r="E66" s="43">
        <v>0</v>
      </c>
      <c r="F66" s="43">
        <v>0</v>
      </c>
      <c r="G66" s="43">
        <v>10.62</v>
      </c>
      <c r="H66" s="43">
        <v>0</v>
      </c>
      <c r="I66" s="43">
        <v>0</v>
      </c>
      <c r="J66" s="65">
        <f t="shared" ref="J66" si="32">D66+E66+F66+G66+H66+I66</f>
        <v>10.62</v>
      </c>
    </row>
    <row r="67" spans="1:11" ht="45">
      <c r="A67" s="75"/>
      <c r="B67" s="76"/>
      <c r="C67" s="37" t="s">
        <v>56</v>
      </c>
      <c r="D67" s="74">
        <v>4.8</v>
      </c>
      <c r="E67" s="43">
        <v>0</v>
      </c>
      <c r="F67" s="43">
        <v>0</v>
      </c>
      <c r="G67" s="43">
        <v>0</v>
      </c>
      <c r="H67" s="43">
        <v>0</v>
      </c>
      <c r="I67" s="43">
        <v>0</v>
      </c>
      <c r="J67" s="65">
        <f>D67+E67+F67+G67+H67+I67</f>
        <v>4.8</v>
      </c>
    </row>
    <row r="68" spans="1:11" ht="45">
      <c r="A68" s="75"/>
      <c r="B68" s="76"/>
      <c r="C68" s="37" t="s">
        <v>45</v>
      </c>
      <c r="D68" s="74">
        <v>0</v>
      </c>
      <c r="E68" s="74">
        <v>0</v>
      </c>
      <c r="F68" s="74">
        <v>0</v>
      </c>
      <c r="G68" s="74">
        <v>0</v>
      </c>
      <c r="H68" s="74">
        <v>0</v>
      </c>
      <c r="I68" s="74">
        <v>0</v>
      </c>
      <c r="J68" s="65">
        <f>D68+E68+F68+G68+H68+I68</f>
        <v>0</v>
      </c>
    </row>
    <row r="69" spans="1:11" ht="45">
      <c r="A69" s="75"/>
      <c r="B69" s="76"/>
      <c r="C69" s="37" t="s">
        <v>46</v>
      </c>
      <c r="D69" s="74">
        <v>0</v>
      </c>
      <c r="E69" s="74">
        <v>0</v>
      </c>
      <c r="F69" s="74">
        <v>0</v>
      </c>
      <c r="G69" s="74">
        <v>36.32</v>
      </c>
      <c r="H69" s="74">
        <v>0</v>
      </c>
      <c r="I69" s="74">
        <v>0</v>
      </c>
      <c r="J69" s="65">
        <f>D69+E69+F69+G69+H69+I69</f>
        <v>36.32</v>
      </c>
    </row>
    <row r="70" spans="1:11">
      <c r="A70" s="75"/>
      <c r="B70" s="76"/>
      <c r="C70" s="37" t="s">
        <v>12</v>
      </c>
      <c r="D70" s="74">
        <v>0</v>
      </c>
      <c r="E70" s="74">
        <v>0</v>
      </c>
      <c r="F70" s="74">
        <v>0</v>
      </c>
      <c r="G70" s="74">
        <v>0</v>
      </c>
      <c r="H70" s="74">
        <v>0</v>
      </c>
      <c r="I70" s="74">
        <v>0</v>
      </c>
      <c r="J70" s="65">
        <f t="shared" ref="J70" si="33">D70+E70+F70+G70+H70+I70</f>
        <v>0</v>
      </c>
    </row>
    <row r="71" spans="1:11" ht="30">
      <c r="A71" s="75"/>
      <c r="B71" s="76"/>
      <c r="C71" s="37" t="s">
        <v>8</v>
      </c>
      <c r="D71" s="74">
        <v>0</v>
      </c>
      <c r="E71" s="74">
        <v>0</v>
      </c>
      <c r="F71" s="74">
        <v>0</v>
      </c>
      <c r="G71" s="74">
        <v>0</v>
      </c>
      <c r="H71" s="74">
        <v>0</v>
      </c>
      <c r="I71" s="74">
        <v>0</v>
      </c>
      <c r="J71" s="65">
        <f t="shared" ref="J71:J73" si="34">D71+E71+F71+G71+H71+I71</f>
        <v>0</v>
      </c>
    </row>
    <row r="72" spans="1:11" ht="30">
      <c r="A72" s="75"/>
      <c r="B72" s="76"/>
      <c r="C72" s="37" t="s">
        <v>9</v>
      </c>
      <c r="D72" s="74">
        <v>0</v>
      </c>
      <c r="E72" s="43">
        <v>0</v>
      </c>
      <c r="F72" s="43">
        <v>0</v>
      </c>
      <c r="G72" s="43">
        <v>0</v>
      </c>
      <c r="H72" s="43">
        <v>0</v>
      </c>
      <c r="I72" s="43">
        <v>0</v>
      </c>
      <c r="J72" s="65">
        <f t="shared" si="34"/>
        <v>0</v>
      </c>
    </row>
    <row r="73" spans="1:11">
      <c r="A73" s="75"/>
      <c r="B73" s="76"/>
      <c r="C73" s="37" t="s">
        <v>51</v>
      </c>
      <c r="D73" s="74">
        <f>D75</f>
        <v>16.05</v>
      </c>
      <c r="E73" s="43">
        <f t="shared" ref="E73:I73" si="35">E75</f>
        <v>0</v>
      </c>
      <c r="F73" s="43">
        <f t="shared" si="35"/>
        <v>0</v>
      </c>
      <c r="G73" s="43">
        <f t="shared" si="35"/>
        <v>20.56</v>
      </c>
      <c r="H73" s="43">
        <f t="shared" si="35"/>
        <v>0</v>
      </c>
      <c r="I73" s="43">
        <f t="shared" si="35"/>
        <v>0</v>
      </c>
      <c r="J73" s="65">
        <f t="shared" si="34"/>
        <v>36.61</v>
      </c>
    </row>
    <row r="74" spans="1:11">
      <c r="A74" s="75"/>
      <c r="B74" s="76"/>
      <c r="C74" s="37" t="s">
        <v>6</v>
      </c>
      <c r="D74" s="74"/>
      <c r="E74" s="43"/>
      <c r="F74" s="43"/>
      <c r="G74" s="43"/>
      <c r="H74" s="43"/>
      <c r="I74" s="43"/>
      <c r="J74" s="65"/>
    </row>
    <row r="75" spans="1:11" ht="45.75" thickBot="1">
      <c r="A75" s="71"/>
      <c r="B75" s="69"/>
      <c r="C75" s="37" t="s">
        <v>55</v>
      </c>
      <c r="D75" s="73">
        <v>16.05</v>
      </c>
      <c r="E75" s="41">
        <v>0</v>
      </c>
      <c r="F75" s="41">
        <v>0</v>
      </c>
      <c r="G75" s="41">
        <v>20.56</v>
      </c>
      <c r="H75" s="41">
        <v>0</v>
      </c>
      <c r="I75" s="41">
        <v>0</v>
      </c>
      <c r="J75" s="44">
        <f t="shared" ref="J75" si="36">D75+E75+F75+G75+H75+I75</f>
        <v>36.61</v>
      </c>
    </row>
    <row r="76" spans="1:11" s="7" customFormat="1" ht="88.5" customHeight="1" thickBot="1">
      <c r="A76" s="6" t="s">
        <v>22</v>
      </c>
      <c r="B76" s="5" t="s">
        <v>15</v>
      </c>
      <c r="C76" s="53"/>
      <c r="D76" s="27">
        <f t="shared" ref="D76:I76" si="37">D77+D89+D92</f>
        <v>5789.18</v>
      </c>
      <c r="E76" s="27">
        <f t="shared" si="37"/>
        <v>5611.84</v>
      </c>
      <c r="F76" s="27">
        <f t="shared" si="37"/>
        <v>5636.65</v>
      </c>
      <c r="G76" s="27">
        <f t="shared" si="37"/>
        <v>3870.79</v>
      </c>
      <c r="H76" s="27">
        <f t="shared" si="37"/>
        <v>94.72</v>
      </c>
      <c r="I76" s="27">
        <f t="shared" si="37"/>
        <v>94.72</v>
      </c>
      <c r="J76" s="19">
        <f t="shared" si="13"/>
        <v>21097.9</v>
      </c>
      <c r="K76" s="7">
        <v>3724.71</v>
      </c>
    </row>
    <row r="77" spans="1:11" s="7" customFormat="1" ht="41.25" customHeight="1">
      <c r="A77" s="8"/>
      <c r="B77" s="18"/>
      <c r="C77" s="24" t="s">
        <v>50</v>
      </c>
      <c r="D77" s="54">
        <f t="shared" ref="D77:I79" si="38">D98+D118+D140+D162+D183</f>
        <v>5769.1900000000005</v>
      </c>
      <c r="E77" s="72">
        <f t="shared" si="38"/>
        <v>5576.52</v>
      </c>
      <c r="F77" s="72">
        <f t="shared" si="38"/>
        <v>5614.75</v>
      </c>
      <c r="G77" s="72">
        <f>G82</f>
        <v>3724.71</v>
      </c>
      <c r="H77" s="72">
        <f t="shared" si="38"/>
        <v>94.72</v>
      </c>
      <c r="I77" s="55">
        <f t="shared" si="38"/>
        <v>94.72</v>
      </c>
      <c r="J77" s="39">
        <f t="shared" si="13"/>
        <v>20874.61</v>
      </c>
    </row>
    <row r="78" spans="1:11">
      <c r="A78" s="75"/>
      <c r="B78" s="13"/>
      <c r="C78" s="28" t="s">
        <v>4</v>
      </c>
      <c r="D78" s="56">
        <f t="shared" si="38"/>
        <v>0</v>
      </c>
      <c r="E78" s="74">
        <f t="shared" si="38"/>
        <v>0</v>
      </c>
      <c r="F78" s="74">
        <f t="shared" si="38"/>
        <v>0</v>
      </c>
      <c r="G78" s="74">
        <f t="shared" si="38"/>
        <v>0</v>
      </c>
      <c r="H78" s="74">
        <f t="shared" si="38"/>
        <v>0</v>
      </c>
      <c r="I78" s="57">
        <f t="shared" si="38"/>
        <v>0</v>
      </c>
      <c r="J78" s="66">
        <f t="shared" si="13"/>
        <v>0</v>
      </c>
    </row>
    <row r="79" spans="1:11">
      <c r="A79" s="75"/>
      <c r="B79" s="13"/>
      <c r="C79" s="37" t="s">
        <v>5</v>
      </c>
      <c r="D79" s="56">
        <f t="shared" si="38"/>
        <v>0</v>
      </c>
      <c r="E79" s="74">
        <f t="shared" si="38"/>
        <v>0</v>
      </c>
      <c r="F79" s="74">
        <f t="shared" si="38"/>
        <v>0</v>
      </c>
      <c r="G79" s="74">
        <f t="shared" si="38"/>
        <v>0</v>
      </c>
      <c r="H79" s="74">
        <f t="shared" si="38"/>
        <v>0</v>
      </c>
      <c r="I79" s="57">
        <f t="shared" si="38"/>
        <v>0</v>
      </c>
      <c r="J79" s="65">
        <f t="shared" si="13"/>
        <v>0</v>
      </c>
    </row>
    <row r="80" spans="1:11" ht="23.25" customHeight="1">
      <c r="A80" s="75"/>
      <c r="B80" s="13"/>
      <c r="C80" s="37" t="s">
        <v>6</v>
      </c>
      <c r="D80" s="56"/>
      <c r="E80" s="74"/>
      <c r="F80" s="74"/>
      <c r="G80" s="74"/>
      <c r="H80" s="74"/>
      <c r="I80" s="57"/>
      <c r="J80" s="65"/>
    </row>
    <row r="81" spans="1:10" ht="45">
      <c r="A81" s="75"/>
      <c r="B81" s="13"/>
      <c r="C81" s="37" t="s">
        <v>55</v>
      </c>
      <c r="D81" s="56">
        <f t="shared" ref="D81:I81" si="39">D102+D122+D144+D166+D187</f>
        <v>0</v>
      </c>
      <c r="E81" s="74">
        <f t="shared" si="39"/>
        <v>0</v>
      </c>
      <c r="F81" s="74">
        <f t="shared" si="39"/>
        <v>0</v>
      </c>
      <c r="G81" s="74">
        <f t="shared" si="39"/>
        <v>0</v>
      </c>
      <c r="H81" s="74">
        <f t="shared" si="39"/>
        <v>0</v>
      </c>
      <c r="I81" s="57">
        <f t="shared" si="39"/>
        <v>0</v>
      </c>
      <c r="J81" s="65">
        <f t="shared" ref="J81:J82" si="40">D81+E81+F81+G81+H81+I81</f>
        <v>0</v>
      </c>
    </row>
    <row r="82" spans="1:10">
      <c r="A82" s="75"/>
      <c r="B82" s="13"/>
      <c r="C82" s="37" t="s">
        <v>7</v>
      </c>
      <c r="D82" s="56">
        <f>D103+D123+D145+D167+D188</f>
        <v>5769.1900000000005</v>
      </c>
      <c r="E82" s="74">
        <f>E103+E123+E145+E167+E188</f>
        <v>5576.52</v>
      </c>
      <c r="F82" s="74">
        <f>F103+F123+F145+F167+F188</f>
        <v>5614.75</v>
      </c>
      <c r="G82" s="74">
        <f>G85+G86+G87+G88</f>
        <v>3724.71</v>
      </c>
      <c r="H82" s="74">
        <f t="shared" ref="H82:I82" si="41">H85+H86+H87+H88</f>
        <v>94.72</v>
      </c>
      <c r="I82" s="74">
        <f t="shared" si="41"/>
        <v>94.72</v>
      </c>
      <c r="J82" s="65">
        <f t="shared" si="40"/>
        <v>20874.61</v>
      </c>
    </row>
    <row r="83" spans="1:10">
      <c r="A83" s="75"/>
      <c r="B83" s="13"/>
      <c r="C83" s="37" t="s">
        <v>6</v>
      </c>
      <c r="D83" s="56"/>
      <c r="E83" s="74"/>
      <c r="F83" s="74"/>
      <c r="G83" s="74"/>
      <c r="H83" s="74"/>
      <c r="I83" s="57"/>
      <c r="J83" s="65"/>
    </row>
    <row r="84" spans="1:10" ht="45">
      <c r="A84" s="75"/>
      <c r="B84" s="13"/>
      <c r="C84" s="37" t="s">
        <v>54</v>
      </c>
      <c r="D84" s="56">
        <v>0</v>
      </c>
      <c r="E84" s="74">
        <v>0</v>
      </c>
      <c r="F84" s="74">
        <v>0</v>
      </c>
      <c r="G84" s="74">
        <v>0</v>
      </c>
      <c r="H84" s="74">
        <v>0</v>
      </c>
      <c r="I84" s="57">
        <v>0</v>
      </c>
      <c r="J84" s="65">
        <v>0</v>
      </c>
    </row>
    <row r="85" spans="1:10" ht="45">
      <c r="A85" s="75"/>
      <c r="B85" s="13"/>
      <c r="C85" s="37" t="s">
        <v>55</v>
      </c>
      <c r="D85" s="56">
        <f t="shared" ref="D85:F86" si="42">D106+D125+D148+D170+D191</f>
        <v>5769.1900000000005</v>
      </c>
      <c r="E85" s="74">
        <f t="shared" si="42"/>
        <v>5109.63</v>
      </c>
      <c r="F85" s="74">
        <f t="shared" si="42"/>
        <v>5205.0200000000004</v>
      </c>
      <c r="G85" s="74">
        <f>G106+G148+G170+G191</f>
        <v>3724.71</v>
      </c>
      <c r="H85" s="74">
        <v>0</v>
      </c>
      <c r="I85" s="57">
        <v>0</v>
      </c>
      <c r="J85" s="65">
        <f t="shared" ref="J85" si="43">D85+E85+F85+G85+H85+I85</f>
        <v>19808.55</v>
      </c>
    </row>
    <row r="86" spans="1:10" ht="45">
      <c r="A86" s="75"/>
      <c r="B86" s="13"/>
      <c r="C86" s="37" t="s">
        <v>56</v>
      </c>
      <c r="D86" s="56">
        <f t="shared" si="42"/>
        <v>0</v>
      </c>
      <c r="E86" s="74">
        <f t="shared" si="42"/>
        <v>0</v>
      </c>
      <c r="F86" s="74">
        <f t="shared" si="42"/>
        <v>0</v>
      </c>
      <c r="G86" s="97">
        <f t="shared" ref="G86:G88" si="44">G107+G149+G171+G192</f>
        <v>0</v>
      </c>
      <c r="H86" s="74">
        <f>H107+H126+H149+H171+H192</f>
        <v>0</v>
      </c>
      <c r="I86" s="57">
        <f>I107+I126+I149+I171+I192</f>
        <v>0</v>
      </c>
      <c r="J86" s="65">
        <f>D86+E86+F86+G86+H86+I86</f>
        <v>0</v>
      </c>
    </row>
    <row r="87" spans="1:10" ht="45">
      <c r="A87" s="75"/>
      <c r="B87" s="13"/>
      <c r="C87" s="37" t="s">
        <v>45</v>
      </c>
      <c r="D87" s="56">
        <f t="shared" ref="D87:F89" si="45">D108+D128+D150+D172+D193</f>
        <v>0</v>
      </c>
      <c r="E87" s="74">
        <f t="shared" si="45"/>
        <v>374.84</v>
      </c>
      <c r="F87" s="74">
        <f t="shared" si="45"/>
        <v>409.73</v>
      </c>
      <c r="G87" s="97">
        <f t="shared" si="44"/>
        <v>0</v>
      </c>
      <c r="H87" s="74">
        <f t="shared" ref="H87:I89" si="46">H108+H128+H150+H172+H193</f>
        <v>94.72</v>
      </c>
      <c r="I87" s="74">
        <f t="shared" si="46"/>
        <v>94.72</v>
      </c>
      <c r="J87" s="65">
        <f>D87+E87+F87+G87+H87+I87</f>
        <v>974.01</v>
      </c>
    </row>
    <row r="88" spans="1:10" ht="45">
      <c r="A88" s="75"/>
      <c r="B88" s="13"/>
      <c r="C88" s="37" t="s">
        <v>46</v>
      </c>
      <c r="D88" s="56">
        <f t="shared" si="45"/>
        <v>0</v>
      </c>
      <c r="E88" s="74">
        <f t="shared" si="45"/>
        <v>92.05</v>
      </c>
      <c r="F88" s="74">
        <f t="shared" si="45"/>
        <v>0</v>
      </c>
      <c r="G88" s="97">
        <f t="shared" si="44"/>
        <v>0</v>
      </c>
      <c r="H88" s="74">
        <f t="shared" si="46"/>
        <v>0</v>
      </c>
      <c r="I88" s="57">
        <f t="shared" si="46"/>
        <v>0</v>
      </c>
      <c r="J88" s="65">
        <f>D88+E88+F88+G88+H88+I88</f>
        <v>92.05</v>
      </c>
    </row>
    <row r="89" spans="1:10">
      <c r="A89" s="75"/>
      <c r="B89" s="13"/>
      <c r="C89" s="37" t="s">
        <v>12</v>
      </c>
      <c r="D89" s="56">
        <f t="shared" si="45"/>
        <v>0</v>
      </c>
      <c r="E89" s="74">
        <f t="shared" si="45"/>
        <v>0</v>
      </c>
      <c r="F89" s="74">
        <f t="shared" si="45"/>
        <v>0</v>
      </c>
      <c r="G89" s="74">
        <f>G110+G130+G152+G174+G195</f>
        <v>0</v>
      </c>
      <c r="H89" s="74">
        <f t="shared" si="46"/>
        <v>0</v>
      </c>
      <c r="I89" s="57">
        <f t="shared" si="46"/>
        <v>0</v>
      </c>
      <c r="J89" s="65">
        <f t="shared" ref="J89" si="47">D89+E89+F89+G89+H89+I89</f>
        <v>0</v>
      </c>
    </row>
    <row r="90" spans="1:10" ht="30">
      <c r="A90" s="75"/>
      <c r="B90" s="13"/>
      <c r="C90" s="37" t="s">
        <v>8</v>
      </c>
      <c r="D90" s="56">
        <f t="shared" ref="D90:I91" si="48">D111+D133+D155+D177+D198</f>
        <v>0</v>
      </c>
      <c r="E90" s="74">
        <f t="shared" si="48"/>
        <v>0</v>
      </c>
      <c r="F90" s="74">
        <f t="shared" si="48"/>
        <v>0</v>
      </c>
      <c r="G90" s="74">
        <f t="shared" si="48"/>
        <v>0</v>
      </c>
      <c r="H90" s="74">
        <f t="shared" si="48"/>
        <v>0</v>
      </c>
      <c r="I90" s="57">
        <f t="shared" si="48"/>
        <v>0</v>
      </c>
      <c r="J90" s="65">
        <f t="shared" ref="J90:J92" si="49">D90+E90+F90+G90+H90+I90</f>
        <v>0</v>
      </c>
    </row>
    <row r="91" spans="1:10" ht="30">
      <c r="A91" s="75"/>
      <c r="B91" s="13"/>
      <c r="C91" s="37" t="s">
        <v>9</v>
      </c>
      <c r="D91" s="56">
        <f t="shared" si="48"/>
        <v>0</v>
      </c>
      <c r="E91" s="74">
        <f t="shared" si="48"/>
        <v>0</v>
      </c>
      <c r="F91" s="74">
        <f t="shared" si="48"/>
        <v>0</v>
      </c>
      <c r="G91" s="74">
        <f t="shared" si="48"/>
        <v>0</v>
      </c>
      <c r="H91" s="74">
        <f t="shared" si="48"/>
        <v>0</v>
      </c>
      <c r="I91" s="57">
        <f t="shared" si="48"/>
        <v>0</v>
      </c>
      <c r="J91" s="65">
        <f t="shared" si="49"/>
        <v>0</v>
      </c>
    </row>
    <row r="92" spans="1:10">
      <c r="A92" s="75"/>
      <c r="B92" s="13"/>
      <c r="C92" s="37" t="s">
        <v>51</v>
      </c>
      <c r="D92" s="74">
        <f>D94</f>
        <v>19.990000000000002</v>
      </c>
      <c r="E92" s="43">
        <f t="shared" ref="E92:I92" si="50">E94</f>
        <v>35.32</v>
      </c>
      <c r="F92" s="43">
        <f t="shared" si="50"/>
        <v>21.9</v>
      </c>
      <c r="G92" s="43">
        <f t="shared" si="50"/>
        <v>146.08000000000001</v>
      </c>
      <c r="H92" s="43">
        <f t="shared" si="50"/>
        <v>0</v>
      </c>
      <c r="I92" s="43">
        <f t="shared" si="50"/>
        <v>0</v>
      </c>
      <c r="J92" s="65">
        <f t="shared" si="49"/>
        <v>223.29000000000002</v>
      </c>
    </row>
    <row r="93" spans="1:10">
      <c r="A93" s="75"/>
      <c r="B93" s="13"/>
      <c r="C93" s="37" t="s">
        <v>6</v>
      </c>
      <c r="D93" s="74"/>
      <c r="E93" s="43"/>
      <c r="F93" s="43"/>
      <c r="G93" s="43"/>
      <c r="H93" s="43"/>
      <c r="I93" s="43"/>
      <c r="J93" s="65"/>
    </row>
    <row r="94" spans="1:10" ht="45.75" thickBot="1">
      <c r="A94" s="75"/>
      <c r="B94" s="13" t="s">
        <v>16</v>
      </c>
      <c r="C94" s="37" t="s">
        <v>55</v>
      </c>
      <c r="D94" s="73">
        <f t="shared" ref="D94:I94" si="51">D115+D137+D159+D181+D202</f>
        <v>19.990000000000002</v>
      </c>
      <c r="E94" s="73">
        <f t="shared" si="51"/>
        <v>35.32</v>
      </c>
      <c r="F94" s="73">
        <f t="shared" si="51"/>
        <v>21.9</v>
      </c>
      <c r="G94" s="73">
        <f>G115+G202+G159</f>
        <v>146.08000000000001</v>
      </c>
      <c r="H94" s="73">
        <f t="shared" si="51"/>
        <v>0</v>
      </c>
      <c r="I94" s="73">
        <f t="shared" si="51"/>
        <v>0</v>
      </c>
      <c r="J94" s="44">
        <f t="shared" ref="J94" si="52">D94+E94+F94+G94+H94+I94</f>
        <v>223.29000000000002</v>
      </c>
    </row>
    <row r="95" spans="1:10" ht="60" customHeight="1">
      <c r="A95" s="133" t="s">
        <v>29</v>
      </c>
      <c r="B95" s="124" t="s">
        <v>34</v>
      </c>
      <c r="C95" s="129"/>
      <c r="D95" s="141">
        <f>D98+D99+D100+D115</f>
        <v>1074.95</v>
      </c>
      <c r="E95" s="141">
        <f>E98+E99+E100+E115</f>
        <v>334.95</v>
      </c>
      <c r="F95" s="141">
        <f>F98+F99+F100+F115</f>
        <v>374.52</v>
      </c>
      <c r="G95" s="141">
        <f>G98+G113</f>
        <v>81.760000000000005</v>
      </c>
      <c r="H95" s="141">
        <f t="shared" ref="H95:I95" si="53">H98</f>
        <v>94.72</v>
      </c>
      <c r="I95" s="141">
        <f t="shared" si="53"/>
        <v>94.72</v>
      </c>
      <c r="J95" s="121">
        <f t="shared" si="13"/>
        <v>2055.62</v>
      </c>
    </row>
    <row r="96" spans="1:10">
      <c r="A96" s="147"/>
      <c r="B96" s="125"/>
      <c r="C96" s="148"/>
      <c r="D96" s="141"/>
      <c r="E96" s="141"/>
      <c r="F96" s="141"/>
      <c r="G96" s="141"/>
      <c r="H96" s="141"/>
      <c r="I96" s="141"/>
      <c r="J96" s="122"/>
    </row>
    <row r="97" spans="1:10" ht="57.75" customHeight="1" thickBot="1">
      <c r="A97" s="134"/>
      <c r="B97" s="126"/>
      <c r="C97" s="148"/>
      <c r="D97" s="141"/>
      <c r="E97" s="141"/>
      <c r="F97" s="141"/>
      <c r="G97" s="141"/>
      <c r="H97" s="141"/>
      <c r="I97" s="141"/>
      <c r="J97" s="123"/>
    </row>
    <row r="98" spans="1:10" ht="30">
      <c r="A98" s="75"/>
      <c r="B98" s="13"/>
      <c r="C98" s="24" t="s">
        <v>50</v>
      </c>
      <c r="D98" s="72">
        <f t="shared" ref="D98:I98" si="54">D99+D100+D103</f>
        <v>1065.46</v>
      </c>
      <c r="E98" s="40">
        <f t="shared" si="54"/>
        <v>299.63</v>
      </c>
      <c r="F98" s="40">
        <f t="shared" si="54"/>
        <v>352.62</v>
      </c>
      <c r="G98" s="40">
        <f t="shared" si="54"/>
        <v>0</v>
      </c>
      <c r="H98" s="40">
        <f t="shared" si="54"/>
        <v>94.72</v>
      </c>
      <c r="I98" s="38">
        <f t="shared" si="54"/>
        <v>94.72</v>
      </c>
      <c r="J98" s="39">
        <f t="shared" ref="J98:J100" si="55">D98+E98+F98+G98+H98+I98</f>
        <v>1907.15</v>
      </c>
    </row>
    <row r="99" spans="1:10">
      <c r="A99" s="75"/>
      <c r="B99" s="13"/>
      <c r="C99" s="28" t="s">
        <v>4</v>
      </c>
      <c r="D99" s="22">
        <v>0</v>
      </c>
      <c r="E99" s="16">
        <v>0</v>
      </c>
      <c r="F99" s="16">
        <v>0</v>
      </c>
      <c r="G99" s="16">
        <v>0</v>
      </c>
      <c r="H99" s="16">
        <v>0</v>
      </c>
      <c r="I99" s="16">
        <v>0</v>
      </c>
      <c r="J99" s="66">
        <f t="shared" si="55"/>
        <v>0</v>
      </c>
    </row>
    <row r="100" spans="1:10">
      <c r="A100" s="75"/>
      <c r="B100" s="13"/>
      <c r="C100" s="37" t="s">
        <v>5</v>
      </c>
      <c r="D100" s="74">
        <f>D102</f>
        <v>0</v>
      </c>
      <c r="E100" s="43">
        <f t="shared" ref="E100:I100" si="56">E102</f>
        <v>0</v>
      </c>
      <c r="F100" s="43">
        <f t="shared" si="56"/>
        <v>0</v>
      </c>
      <c r="G100" s="43">
        <f t="shared" si="56"/>
        <v>0</v>
      </c>
      <c r="H100" s="43">
        <f t="shared" si="56"/>
        <v>0</v>
      </c>
      <c r="I100" s="43">
        <f t="shared" si="56"/>
        <v>0</v>
      </c>
      <c r="J100" s="65">
        <f t="shared" si="55"/>
        <v>0</v>
      </c>
    </row>
    <row r="101" spans="1:10">
      <c r="A101" s="75"/>
      <c r="B101" s="13"/>
      <c r="C101" s="37" t="s">
        <v>6</v>
      </c>
      <c r="D101" s="74"/>
      <c r="E101" s="43"/>
      <c r="F101" s="43"/>
      <c r="G101" s="43"/>
      <c r="H101" s="43"/>
      <c r="I101" s="43"/>
      <c r="J101" s="65"/>
    </row>
    <row r="102" spans="1:10" ht="45">
      <c r="A102" s="75"/>
      <c r="B102" s="13"/>
      <c r="C102" s="37" t="s">
        <v>55</v>
      </c>
      <c r="D102" s="74">
        <v>0</v>
      </c>
      <c r="E102" s="43">
        <v>0</v>
      </c>
      <c r="F102" s="43">
        <v>0</v>
      </c>
      <c r="G102" s="43">
        <v>0</v>
      </c>
      <c r="H102" s="43">
        <v>0</v>
      </c>
      <c r="I102" s="43">
        <v>0</v>
      </c>
      <c r="J102" s="65">
        <f t="shared" ref="J102:J103" si="57">D102+E102+F102+G102+H102+I102</f>
        <v>0</v>
      </c>
    </row>
    <row r="103" spans="1:10">
      <c r="A103" s="75"/>
      <c r="B103" s="13"/>
      <c r="C103" s="37" t="s">
        <v>7</v>
      </c>
      <c r="D103" s="74">
        <f t="shared" ref="D103:I103" si="58">D106+D107+D108+D109</f>
        <v>1065.46</v>
      </c>
      <c r="E103" s="74">
        <f t="shared" si="58"/>
        <v>299.63</v>
      </c>
      <c r="F103" s="74">
        <f t="shared" si="58"/>
        <v>352.62</v>
      </c>
      <c r="G103" s="74">
        <f t="shared" si="58"/>
        <v>0</v>
      </c>
      <c r="H103" s="74">
        <f t="shared" si="58"/>
        <v>94.72</v>
      </c>
      <c r="I103" s="74">
        <f t="shared" si="58"/>
        <v>94.72</v>
      </c>
      <c r="J103" s="65">
        <f t="shared" si="57"/>
        <v>1907.15</v>
      </c>
    </row>
    <row r="104" spans="1:10">
      <c r="A104" s="75"/>
      <c r="B104" s="13"/>
      <c r="C104" s="37" t="s">
        <v>6</v>
      </c>
      <c r="D104" s="74"/>
      <c r="E104" s="43"/>
      <c r="F104" s="43"/>
      <c r="G104" s="43"/>
      <c r="H104" s="43"/>
      <c r="I104" s="43"/>
      <c r="J104" s="65"/>
    </row>
    <row r="105" spans="1:10" ht="45">
      <c r="A105" s="75"/>
      <c r="B105" s="13"/>
      <c r="C105" s="37" t="s">
        <v>54</v>
      </c>
      <c r="D105" s="74">
        <v>0</v>
      </c>
      <c r="E105" s="43">
        <v>0</v>
      </c>
      <c r="F105" s="43">
        <v>0</v>
      </c>
      <c r="G105" s="43">
        <v>0</v>
      </c>
      <c r="H105" s="74">
        <v>0</v>
      </c>
      <c r="I105" s="74">
        <v>0</v>
      </c>
      <c r="J105" s="65">
        <v>0</v>
      </c>
    </row>
    <row r="106" spans="1:10" ht="30.75" customHeight="1">
      <c r="A106" s="75"/>
      <c r="B106" s="13"/>
      <c r="C106" s="37" t="s">
        <v>55</v>
      </c>
      <c r="D106" s="74">
        <v>1065.46</v>
      </c>
      <c r="E106" s="43">
        <v>188.02</v>
      </c>
      <c r="F106" s="43">
        <v>352.62</v>
      </c>
      <c r="G106" s="43">
        <v>0</v>
      </c>
      <c r="H106" s="74">
        <v>0</v>
      </c>
      <c r="I106" s="74">
        <v>0</v>
      </c>
      <c r="J106" s="65">
        <f t="shared" ref="J106" si="59">D106+E106+F106+G106+H106+I106</f>
        <v>1606.1</v>
      </c>
    </row>
    <row r="107" spans="1:10" ht="30.75" customHeight="1">
      <c r="A107" s="75"/>
      <c r="B107" s="13"/>
      <c r="C107" s="37" t="s">
        <v>56</v>
      </c>
      <c r="D107" s="74">
        <v>0</v>
      </c>
      <c r="E107" s="43">
        <v>0</v>
      </c>
      <c r="F107" s="43">
        <v>0</v>
      </c>
      <c r="G107" s="43">
        <v>0</v>
      </c>
      <c r="H107" s="43">
        <v>0</v>
      </c>
      <c r="I107" s="43">
        <v>0</v>
      </c>
      <c r="J107" s="65">
        <f>D107+E107+F107+G107+H107+I107</f>
        <v>0</v>
      </c>
    </row>
    <row r="108" spans="1:10" ht="45">
      <c r="A108" s="75"/>
      <c r="B108" s="13"/>
      <c r="C108" s="37" t="s">
        <v>45</v>
      </c>
      <c r="D108" s="74">
        <v>0</v>
      </c>
      <c r="E108" s="74">
        <v>19.559999999999999</v>
      </c>
      <c r="F108" s="74">
        <v>0</v>
      </c>
      <c r="G108" s="74">
        <v>0</v>
      </c>
      <c r="H108" s="74">
        <v>94.72</v>
      </c>
      <c r="I108" s="74">
        <v>94.72</v>
      </c>
      <c r="J108" s="65">
        <f>D108+E108+F108+G108+H108+I108</f>
        <v>209</v>
      </c>
    </row>
    <row r="109" spans="1:10" ht="45">
      <c r="A109" s="75"/>
      <c r="B109" s="13"/>
      <c r="C109" s="37" t="s">
        <v>46</v>
      </c>
      <c r="D109" s="74">
        <v>0</v>
      </c>
      <c r="E109" s="74">
        <v>92.05</v>
      </c>
      <c r="F109" s="74">
        <v>0</v>
      </c>
      <c r="G109" s="74">
        <v>0</v>
      </c>
      <c r="H109" s="74">
        <v>0</v>
      </c>
      <c r="I109" s="74">
        <v>0</v>
      </c>
      <c r="J109" s="65">
        <f>D109+E109+F109+G109+H109+I109</f>
        <v>92.05</v>
      </c>
    </row>
    <row r="110" spans="1:10">
      <c r="A110" s="75"/>
      <c r="B110" s="13"/>
      <c r="C110" s="37" t="s">
        <v>12</v>
      </c>
      <c r="D110" s="74">
        <v>0</v>
      </c>
      <c r="E110" s="74">
        <v>0</v>
      </c>
      <c r="F110" s="74">
        <v>0</v>
      </c>
      <c r="G110" s="74">
        <v>0</v>
      </c>
      <c r="H110" s="74">
        <v>0</v>
      </c>
      <c r="I110" s="74">
        <v>0</v>
      </c>
      <c r="J110" s="65">
        <f t="shared" ref="J110" si="60">D110+E110+F110+G110+H110+I110</f>
        <v>0</v>
      </c>
    </row>
    <row r="111" spans="1:10" ht="30">
      <c r="A111" s="75"/>
      <c r="B111" s="13"/>
      <c r="C111" s="37" t="s">
        <v>8</v>
      </c>
      <c r="D111" s="74">
        <v>0</v>
      </c>
      <c r="E111" s="74">
        <v>0</v>
      </c>
      <c r="F111" s="74">
        <v>0</v>
      </c>
      <c r="G111" s="74">
        <v>0</v>
      </c>
      <c r="H111" s="74">
        <v>0</v>
      </c>
      <c r="I111" s="74">
        <v>0</v>
      </c>
      <c r="J111" s="65">
        <f t="shared" ref="J111:J113" si="61">D111+E111+F111+G111+H111+I111</f>
        <v>0</v>
      </c>
    </row>
    <row r="112" spans="1:10" ht="30">
      <c r="A112" s="75"/>
      <c r="B112" s="13"/>
      <c r="C112" s="37" t="s">
        <v>9</v>
      </c>
      <c r="D112" s="74">
        <v>0</v>
      </c>
      <c r="E112" s="43">
        <v>0</v>
      </c>
      <c r="F112" s="43">
        <v>0</v>
      </c>
      <c r="G112" s="43">
        <v>0</v>
      </c>
      <c r="H112" s="43">
        <v>0</v>
      </c>
      <c r="I112" s="43">
        <v>0</v>
      </c>
      <c r="J112" s="65">
        <f t="shared" si="61"/>
        <v>0</v>
      </c>
    </row>
    <row r="113" spans="1:10">
      <c r="A113" s="75"/>
      <c r="B113" s="13"/>
      <c r="C113" s="37" t="s">
        <v>51</v>
      </c>
      <c r="D113" s="74">
        <f>D115</f>
        <v>9.49</v>
      </c>
      <c r="E113" s="43">
        <f t="shared" ref="E113:I113" si="62">E115</f>
        <v>35.32</v>
      </c>
      <c r="F113" s="43">
        <f t="shared" si="62"/>
        <v>21.9</v>
      </c>
      <c r="G113" s="43">
        <f t="shared" si="62"/>
        <v>81.760000000000005</v>
      </c>
      <c r="H113" s="43">
        <f t="shared" si="62"/>
        <v>0</v>
      </c>
      <c r="I113" s="43">
        <f t="shared" si="62"/>
        <v>0</v>
      </c>
      <c r="J113" s="65">
        <f t="shared" si="61"/>
        <v>148.47000000000003</v>
      </c>
    </row>
    <row r="114" spans="1:10">
      <c r="A114" s="75"/>
      <c r="B114" s="13"/>
      <c r="C114" s="37" t="s">
        <v>6</v>
      </c>
      <c r="D114" s="74"/>
      <c r="E114" s="43"/>
      <c r="F114" s="43"/>
      <c r="G114" s="43"/>
      <c r="H114" s="43"/>
      <c r="I114" s="43"/>
      <c r="J114" s="65"/>
    </row>
    <row r="115" spans="1:10" ht="43.5" customHeight="1" thickBot="1">
      <c r="A115" s="75"/>
      <c r="B115" s="13"/>
      <c r="C115" s="37" t="s">
        <v>55</v>
      </c>
      <c r="D115" s="73">
        <v>9.49</v>
      </c>
      <c r="E115" s="41">
        <v>35.32</v>
      </c>
      <c r="F115" s="41">
        <v>21.9</v>
      </c>
      <c r="G115" s="41">
        <v>81.760000000000005</v>
      </c>
      <c r="H115" s="41">
        <v>0</v>
      </c>
      <c r="I115" s="41">
        <v>0</v>
      </c>
      <c r="J115" s="44">
        <f t="shared" ref="J115" si="63">D115+E115+F115+G115+H115+I115</f>
        <v>148.47000000000003</v>
      </c>
    </row>
    <row r="116" spans="1:10" ht="1.5" hidden="1" customHeight="1" thickBot="1">
      <c r="A116" s="133" t="s">
        <v>28</v>
      </c>
      <c r="B116" s="129" t="s">
        <v>17</v>
      </c>
      <c r="C116" s="129"/>
      <c r="D116" s="137">
        <f t="shared" ref="D116:I116" si="64">D118+D119+D120+D137</f>
        <v>0</v>
      </c>
      <c r="E116" s="135">
        <f t="shared" si="64"/>
        <v>0</v>
      </c>
      <c r="F116" s="135">
        <f t="shared" si="64"/>
        <v>0</v>
      </c>
      <c r="G116" s="135">
        <f t="shared" si="64"/>
        <v>0</v>
      </c>
      <c r="H116" s="135">
        <f t="shared" si="64"/>
        <v>0</v>
      </c>
      <c r="I116" s="145">
        <f t="shared" si="64"/>
        <v>0</v>
      </c>
      <c r="J116" s="154">
        <f t="shared" ref="J116:J191" si="65">D116+E116+F116+G116+H116+I116</f>
        <v>0</v>
      </c>
    </row>
    <row r="117" spans="1:10" ht="45" hidden="1" customHeight="1" thickBot="1">
      <c r="A117" s="134"/>
      <c r="B117" s="130"/>
      <c r="C117" s="130"/>
      <c r="D117" s="138"/>
      <c r="E117" s="136"/>
      <c r="F117" s="136"/>
      <c r="G117" s="136"/>
      <c r="H117" s="136"/>
      <c r="I117" s="146"/>
      <c r="J117" s="155"/>
    </row>
    <row r="118" spans="1:10" ht="30.75" hidden="1" thickBot="1">
      <c r="A118" s="75"/>
      <c r="B118" s="13"/>
      <c r="C118" s="24" t="s">
        <v>50</v>
      </c>
      <c r="D118" s="72">
        <f t="shared" ref="D118:I118" si="66">D119+D120+D123</f>
        <v>0</v>
      </c>
      <c r="E118" s="40">
        <f t="shared" si="66"/>
        <v>0</v>
      </c>
      <c r="F118" s="40">
        <f t="shared" si="66"/>
        <v>0</v>
      </c>
      <c r="G118" s="40">
        <f t="shared" si="66"/>
        <v>0</v>
      </c>
      <c r="H118" s="40">
        <f t="shared" si="66"/>
        <v>0</v>
      </c>
      <c r="I118" s="38">
        <f t="shared" si="66"/>
        <v>0</v>
      </c>
      <c r="J118" s="39">
        <f t="shared" ref="J118:J120" si="67">D118+E118+F118+G118+H118+I118</f>
        <v>0</v>
      </c>
    </row>
    <row r="119" spans="1:10" ht="15.75" hidden="1" thickBot="1">
      <c r="A119" s="75"/>
      <c r="B119" s="13"/>
      <c r="C119" s="28" t="s">
        <v>4</v>
      </c>
      <c r="D119" s="22">
        <v>0</v>
      </c>
      <c r="E119" s="16">
        <v>0</v>
      </c>
      <c r="F119" s="16">
        <v>0</v>
      </c>
      <c r="G119" s="16">
        <v>0</v>
      </c>
      <c r="H119" s="16">
        <v>0</v>
      </c>
      <c r="I119" s="16">
        <v>0</v>
      </c>
      <c r="J119" s="66">
        <f t="shared" si="67"/>
        <v>0</v>
      </c>
    </row>
    <row r="120" spans="1:10" ht="15.75" hidden="1" thickBot="1">
      <c r="A120" s="75"/>
      <c r="B120" s="13"/>
      <c r="C120" s="37" t="s">
        <v>5</v>
      </c>
      <c r="D120" s="74">
        <f>D122</f>
        <v>0</v>
      </c>
      <c r="E120" s="43">
        <f t="shared" ref="E120:I120" si="68">E122</f>
        <v>0</v>
      </c>
      <c r="F120" s="43">
        <f t="shared" si="68"/>
        <v>0</v>
      </c>
      <c r="G120" s="43">
        <f t="shared" si="68"/>
        <v>0</v>
      </c>
      <c r="H120" s="43">
        <f t="shared" si="68"/>
        <v>0</v>
      </c>
      <c r="I120" s="43">
        <f t="shared" si="68"/>
        <v>0</v>
      </c>
      <c r="J120" s="65">
        <f t="shared" si="67"/>
        <v>0</v>
      </c>
    </row>
    <row r="121" spans="1:10" ht="12" hidden="1" customHeight="1" thickBot="1">
      <c r="A121" s="75"/>
      <c r="B121" s="13"/>
      <c r="C121" s="37" t="s">
        <v>6</v>
      </c>
      <c r="D121" s="74"/>
      <c r="E121" s="43"/>
      <c r="F121" s="43"/>
      <c r="G121" s="43"/>
      <c r="H121" s="43"/>
      <c r="I121" s="43"/>
      <c r="J121" s="65"/>
    </row>
    <row r="122" spans="1:10" ht="45.75" hidden="1" thickBot="1">
      <c r="A122" s="75"/>
      <c r="B122" s="13"/>
      <c r="C122" s="37" t="s">
        <v>48</v>
      </c>
      <c r="D122" s="74">
        <v>0</v>
      </c>
      <c r="E122" s="43">
        <v>0</v>
      </c>
      <c r="F122" s="43">
        <v>0</v>
      </c>
      <c r="G122" s="43">
        <v>0</v>
      </c>
      <c r="H122" s="43">
        <v>0</v>
      </c>
      <c r="I122" s="43">
        <v>0</v>
      </c>
      <c r="J122" s="65">
        <f t="shared" ref="J122:J123" si="69">D122+E122+F122+G122+H122+I122</f>
        <v>0</v>
      </c>
    </row>
    <row r="123" spans="1:10" ht="15.75" hidden="1" thickBot="1">
      <c r="A123" s="75"/>
      <c r="B123" s="13"/>
      <c r="C123" s="37" t="s">
        <v>7</v>
      </c>
      <c r="D123" s="74">
        <f t="shared" ref="D123:I123" si="70">D125+D126+D128</f>
        <v>0</v>
      </c>
      <c r="E123" s="74">
        <f t="shared" si="70"/>
        <v>0</v>
      </c>
      <c r="F123" s="74">
        <f t="shared" si="70"/>
        <v>0</v>
      </c>
      <c r="G123" s="74">
        <f t="shared" si="70"/>
        <v>0</v>
      </c>
      <c r="H123" s="74">
        <f t="shared" si="70"/>
        <v>0</v>
      </c>
      <c r="I123" s="74">
        <f t="shared" si="70"/>
        <v>0</v>
      </c>
      <c r="J123" s="65">
        <f t="shared" si="69"/>
        <v>0</v>
      </c>
    </row>
    <row r="124" spans="1:10" ht="15.75" hidden="1" thickBot="1">
      <c r="A124" s="75"/>
      <c r="B124" s="13"/>
      <c r="C124" s="37" t="s">
        <v>6</v>
      </c>
      <c r="D124" s="74"/>
      <c r="E124" s="43"/>
      <c r="F124" s="43"/>
      <c r="G124" s="43"/>
      <c r="H124" s="43"/>
      <c r="I124" s="43"/>
      <c r="J124" s="65"/>
    </row>
    <row r="125" spans="1:10" ht="45.75" hidden="1" thickBot="1">
      <c r="A125" s="75"/>
      <c r="B125" s="13"/>
      <c r="C125" s="37" t="s">
        <v>47</v>
      </c>
      <c r="D125" s="74">
        <v>0</v>
      </c>
      <c r="E125" s="43">
        <v>0</v>
      </c>
      <c r="F125" s="43">
        <v>0</v>
      </c>
      <c r="G125" s="43">
        <v>0</v>
      </c>
      <c r="H125" s="43">
        <v>0</v>
      </c>
      <c r="I125" s="43">
        <v>0</v>
      </c>
      <c r="J125" s="65">
        <f t="shared" ref="J125" si="71">D125+E125+F125+G125+H125+I125</f>
        <v>0</v>
      </c>
    </row>
    <row r="126" spans="1:10" ht="30.75" hidden="1" thickBot="1">
      <c r="A126" s="75"/>
      <c r="B126" s="13"/>
      <c r="C126" s="37" t="s">
        <v>52</v>
      </c>
      <c r="D126" s="74">
        <v>0</v>
      </c>
      <c r="E126" s="43">
        <v>0</v>
      </c>
      <c r="F126" s="43">
        <v>0</v>
      </c>
      <c r="G126" s="43">
        <v>0</v>
      </c>
      <c r="H126" s="43">
        <v>0</v>
      </c>
      <c r="I126" s="43">
        <v>0</v>
      </c>
      <c r="J126" s="65">
        <f>D126+E126+F126+G126+H126+I126</f>
        <v>0</v>
      </c>
    </row>
    <row r="127" spans="1:10" ht="45.75" hidden="1" thickBot="1">
      <c r="A127" s="75"/>
      <c r="B127" s="13"/>
      <c r="C127" s="37" t="s">
        <v>44</v>
      </c>
      <c r="D127" s="74">
        <v>0</v>
      </c>
      <c r="E127" s="74">
        <v>0</v>
      </c>
      <c r="F127" s="74">
        <v>0</v>
      </c>
      <c r="G127" s="74">
        <v>0</v>
      </c>
      <c r="H127" s="74">
        <v>0</v>
      </c>
      <c r="I127" s="74">
        <v>0</v>
      </c>
      <c r="J127" s="65">
        <f>D127+E127+F127+G127+H127+I127</f>
        <v>0</v>
      </c>
    </row>
    <row r="128" spans="1:10" ht="45.75" hidden="1" thickBot="1">
      <c r="A128" s="75"/>
      <c r="B128" s="13"/>
      <c r="C128" s="37" t="s">
        <v>45</v>
      </c>
      <c r="D128" s="74">
        <v>0</v>
      </c>
      <c r="E128" s="74">
        <v>0</v>
      </c>
      <c r="F128" s="74">
        <v>0</v>
      </c>
      <c r="G128" s="74">
        <v>0</v>
      </c>
      <c r="H128" s="74">
        <v>0</v>
      </c>
      <c r="I128" s="74">
        <v>0</v>
      </c>
      <c r="J128" s="65">
        <f>D128+E128+F128+G128+H128+I128</f>
        <v>0</v>
      </c>
    </row>
    <row r="129" spans="1:11" ht="45.75" hidden="1" thickBot="1">
      <c r="A129" s="75"/>
      <c r="B129" s="13"/>
      <c r="C129" s="37" t="s">
        <v>46</v>
      </c>
      <c r="D129" s="74">
        <v>0</v>
      </c>
      <c r="E129" s="74">
        <v>0</v>
      </c>
      <c r="F129" s="74">
        <v>0</v>
      </c>
      <c r="G129" s="74">
        <v>0</v>
      </c>
      <c r="H129" s="74">
        <v>0</v>
      </c>
      <c r="I129" s="74">
        <v>0</v>
      </c>
      <c r="J129" s="65">
        <f>D129+E129+F129+G129+H129+I129</f>
        <v>0</v>
      </c>
    </row>
    <row r="130" spans="1:11" ht="15.75" hidden="1" thickBot="1">
      <c r="A130" s="75"/>
      <c r="B130" s="13"/>
      <c r="C130" s="37" t="s">
        <v>12</v>
      </c>
      <c r="D130" s="74">
        <f t="shared" ref="D130:I130" si="72">D132</f>
        <v>0</v>
      </c>
      <c r="E130" s="74">
        <f t="shared" si="72"/>
        <v>0</v>
      </c>
      <c r="F130" s="74">
        <f t="shared" si="72"/>
        <v>0</v>
      </c>
      <c r="G130" s="74">
        <f t="shared" si="72"/>
        <v>0</v>
      </c>
      <c r="H130" s="74">
        <f t="shared" si="72"/>
        <v>0</v>
      </c>
      <c r="I130" s="74">
        <f t="shared" si="72"/>
        <v>0</v>
      </c>
      <c r="J130" s="65">
        <f t="shared" ref="J130" si="73">D130+E130+F130+G130+H130+I130</f>
        <v>0</v>
      </c>
    </row>
    <row r="131" spans="1:11" ht="15.75" hidden="1" thickBot="1">
      <c r="A131" s="75"/>
      <c r="B131" s="13"/>
      <c r="C131" s="37" t="s">
        <v>6</v>
      </c>
      <c r="D131" s="74"/>
      <c r="E131" s="43"/>
      <c r="F131" s="43"/>
      <c r="G131" s="43"/>
      <c r="H131" s="43"/>
      <c r="I131" s="43"/>
      <c r="J131" s="65"/>
    </row>
    <row r="132" spans="1:11" ht="45.75" hidden="1" thickBot="1">
      <c r="A132" s="75"/>
      <c r="B132" s="13"/>
      <c r="C132" s="37" t="s">
        <v>49</v>
      </c>
      <c r="D132" s="35">
        <f>D356</f>
        <v>0</v>
      </c>
      <c r="E132" s="35">
        <f t="shared" ref="E132:I132" si="74">E356</f>
        <v>0</v>
      </c>
      <c r="F132" s="35">
        <f t="shared" si="74"/>
        <v>0</v>
      </c>
      <c r="G132" s="35">
        <f t="shared" si="74"/>
        <v>0</v>
      </c>
      <c r="H132" s="35">
        <f t="shared" si="74"/>
        <v>0</v>
      </c>
      <c r="I132" s="35">
        <f t="shared" si="74"/>
        <v>0</v>
      </c>
      <c r="J132" s="36">
        <f t="shared" ref="J132:J135" si="75">D132+E132+F132+G132+H132+I132</f>
        <v>0</v>
      </c>
    </row>
    <row r="133" spans="1:11" ht="30.75" hidden="1" thickBot="1">
      <c r="A133" s="75"/>
      <c r="B133" s="13"/>
      <c r="C133" s="37" t="s">
        <v>8</v>
      </c>
      <c r="D133" s="74">
        <v>0</v>
      </c>
      <c r="E133" s="74">
        <v>0</v>
      </c>
      <c r="F133" s="74">
        <v>0</v>
      </c>
      <c r="G133" s="74">
        <v>0</v>
      </c>
      <c r="H133" s="74">
        <v>0</v>
      </c>
      <c r="I133" s="74">
        <v>0</v>
      </c>
      <c r="J133" s="65">
        <f t="shared" si="75"/>
        <v>0</v>
      </c>
    </row>
    <row r="134" spans="1:11" ht="30.75" hidden="1" thickBot="1">
      <c r="A134" s="75"/>
      <c r="B134" s="13"/>
      <c r="C134" s="37" t="s">
        <v>9</v>
      </c>
      <c r="D134" s="74">
        <v>0</v>
      </c>
      <c r="E134" s="43">
        <v>0</v>
      </c>
      <c r="F134" s="43">
        <v>0</v>
      </c>
      <c r="G134" s="43">
        <v>0</v>
      </c>
      <c r="H134" s="43">
        <v>0</v>
      </c>
      <c r="I134" s="43">
        <v>0</v>
      </c>
      <c r="J134" s="65">
        <f t="shared" si="75"/>
        <v>0</v>
      </c>
    </row>
    <row r="135" spans="1:11" ht="15.75" hidden="1" thickBot="1">
      <c r="A135" s="75"/>
      <c r="B135" s="13"/>
      <c r="C135" s="37" t="s">
        <v>51</v>
      </c>
      <c r="D135" s="74">
        <f>D137</f>
        <v>0</v>
      </c>
      <c r="E135" s="43">
        <f t="shared" ref="E135:I135" si="76">E137</f>
        <v>0</v>
      </c>
      <c r="F135" s="43">
        <f t="shared" si="76"/>
        <v>0</v>
      </c>
      <c r="G135" s="43">
        <f t="shared" si="76"/>
        <v>0</v>
      </c>
      <c r="H135" s="43">
        <f t="shared" si="76"/>
        <v>0</v>
      </c>
      <c r="I135" s="43">
        <f t="shared" si="76"/>
        <v>0</v>
      </c>
      <c r="J135" s="65">
        <f t="shared" si="75"/>
        <v>0</v>
      </c>
    </row>
    <row r="136" spans="1:11" ht="15.75" hidden="1" thickBot="1">
      <c r="A136" s="75"/>
      <c r="B136" s="13"/>
      <c r="C136" s="37" t="s">
        <v>6</v>
      </c>
      <c r="D136" s="74"/>
      <c r="E136" s="43"/>
      <c r="F136" s="43"/>
      <c r="G136" s="43"/>
      <c r="H136" s="43"/>
      <c r="I136" s="43"/>
      <c r="J136" s="65"/>
    </row>
    <row r="137" spans="1:11" ht="30.75" hidden="1" thickBot="1">
      <c r="A137" s="75"/>
      <c r="B137" s="13"/>
      <c r="C137" s="46" t="s">
        <v>31</v>
      </c>
      <c r="D137" s="73">
        <v>0</v>
      </c>
      <c r="E137" s="41">
        <v>0</v>
      </c>
      <c r="F137" s="41">
        <v>0</v>
      </c>
      <c r="G137" s="41">
        <v>0</v>
      </c>
      <c r="H137" s="41">
        <v>0</v>
      </c>
      <c r="I137" s="41">
        <v>0</v>
      </c>
      <c r="J137" s="44">
        <f t="shared" ref="J137" si="77">D137+E137+F137+G137+H137+I137</f>
        <v>0</v>
      </c>
    </row>
    <row r="138" spans="1:11" ht="30" customHeight="1">
      <c r="A138" s="127" t="s">
        <v>28</v>
      </c>
      <c r="B138" s="131" t="s">
        <v>35</v>
      </c>
      <c r="C138" s="129"/>
      <c r="D138" s="139">
        <f t="shared" ref="D138:I138" si="78">D140+D141+D142+D159</f>
        <v>1604.16</v>
      </c>
      <c r="E138" s="139">
        <f t="shared" si="78"/>
        <v>1790.82</v>
      </c>
      <c r="F138" s="139">
        <f t="shared" si="78"/>
        <v>1836.71</v>
      </c>
      <c r="G138" s="139">
        <f t="shared" si="78"/>
        <v>804.53000000000009</v>
      </c>
      <c r="H138" s="139">
        <f t="shared" si="78"/>
        <v>0</v>
      </c>
      <c r="I138" s="139">
        <f t="shared" si="78"/>
        <v>0</v>
      </c>
      <c r="J138" s="154">
        <f t="shared" si="65"/>
        <v>6036.22</v>
      </c>
    </row>
    <row r="139" spans="1:11" ht="45.75" customHeight="1" thickBot="1">
      <c r="A139" s="128"/>
      <c r="B139" s="132"/>
      <c r="C139" s="130"/>
      <c r="D139" s="140"/>
      <c r="E139" s="140"/>
      <c r="F139" s="140"/>
      <c r="G139" s="140"/>
      <c r="H139" s="140"/>
      <c r="I139" s="140"/>
      <c r="J139" s="155"/>
    </row>
    <row r="140" spans="1:11" ht="30">
      <c r="A140" s="75"/>
      <c r="B140" s="13"/>
      <c r="C140" s="28" t="s">
        <v>50</v>
      </c>
      <c r="D140" s="72">
        <f t="shared" ref="D140:I140" si="79">D141+D142+D145</f>
        <v>1604.16</v>
      </c>
      <c r="E140" s="40">
        <f t="shared" si="79"/>
        <v>1790.82</v>
      </c>
      <c r="F140" s="40">
        <f t="shared" si="79"/>
        <v>1836.71</v>
      </c>
      <c r="G140" s="40">
        <f t="shared" si="79"/>
        <v>756.21</v>
      </c>
      <c r="H140" s="40">
        <f t="shared" si="79"/>
        <v>0</v>
      </c>
      <c r="I140" s="38">
        <f t="shared" si="79"/>
        <v>0</v>
      </c>
      <c r="J140" s="39">
        <f t="shared" ref="J140:J142" si="80">D140+E140+F140+G140+H140+I140</f>
        <v>5987.9000000000005</v>
      </c>
    </row>
    <row r="141" spans="1:11">
      <c r="A141" s="75"/>
      <c r="B141" s="13"/>
      <c r="C141" s="28" t="s">
        <v>4</v>
      </c>
      <c r="D141" s="22">
        <v>0</v>
      </c>
      <c r="E141" s="16">
        <v>0</v>
      </c>
      <c r="F141" s="16">
        <v>0</v>
      </c>
      <c r="G141" s="16">
        <v>0</v>
      </c>
      <c r="H141" s="16">
        <v>0</v>
      </c>
      <c r="I141" s="16">
        <v>0</v>
      </c>
      <c r="J141" s="66">
        <f t="shared" si="80"/>
        <v>0</v>
      </c>
    </row>
    <row r="142" spans="1:11">
      <c r="A142" s="75"/>
      <c r="B142" s="13"/>
      <c r="C142" s="37" t="s">
        <v>5</v>
      </c>
      <c r="D142" s="74">
        <f>D144</f>
        <v>0</v>
      </c>
      <c r="E142" s="43">
        <f t="shared" ref="E142:I142" si="81">E144</f>
        <v>0</v>
      </c>
      <c r="F142" s="43">
        <f t="shared" si="81"/>
        <v>0</v>
      </c>
      <c r="G142" s="43">
        <f t="shared" si="81"/>
        <v>0</v>
      </c>
      <c r="H142" s="43">
        <f t="shared" si="81"/>
        <v>0</v>
      </c>
      <c r="I142" s="43">
        <f t="shared" si="81"/>
        <v>0</v>
      </c>
      <c r="J142" s="65">
        <f t="shared" si="80"/>
        <v>0</v>
      </c>
      <c r="K142" s="29"/>
    </row>
    <row r="143" spans="1:11">
      <c r="A143" s="75"/>
      <c r="B143" s="13"/>
      <c r="C143" s="37" t="s">
        <v>6</v>
      </c>
      <c r="D143" s="74"/>
      <c r="E143" s="43"/>
      <c r="F143" s="43"/>
      <c r="G143" s="43"/>
      <c r="H143" s="43"/>
      <c r="I143" s="43"/>
      <c r="J143" s="65"/>
    </row>
    <row r="144" spans="1:11" ht="45">
      <c r="A144" s="75"/>
      <c r="B144" s="13"/>
      <c r="C144" s="37" t="s">
        <v>55</v>
      </c>
      <c r="D144" s="74">
        <v>0</v>
      </c>
      <c r="E144" s="43">
        <v>0</v>
      </c>
      <c r="F144" s="43">
        <v>0</v>
      </c>
      <c r="G144" s="43">
        <v>0</v>
      </c>
      <c r="H144" s="43">
        <v>0</v>
      </c>
      <c r="I144" s="43">
        <v>0</v>
      </c>
      <c r="J144" s="65">
        <f t="shared" ref="J144:J145" si="82">D144+E144+F144+G144+H144+I144</f>
        <v>0</v>
      </c>
    </row>
    <row r="145" spans="1:10">
      <c r="A145" s="75"/>
      <c r="B145" s="13"/>
      <c r="C145" s="37" t="s">
        <v>7</v>
      </c>
      <c r="D145" s="74">
        <f t="shared" ref="D145:I145" si="83">D148+D149+D150</f>
        <v>1604.16</v>
      </c>
      <c r="E145" s="74">
        <f t="shared" si="83"/>
        <v>1790.82</v>
      </c>
      <c r="F145" s="74">
        <f t="shared" si="83"/>
        <v>1836.71</v>
      </c>
      <c r="G145" s="74">
        <f t="shared" si="83"/>
        <v>756.21</v>
      </c>
      <c r="H145" s="74">
        <f t="shared" si="83"/>
        <v>0</v>
      </c>
      <c r="I145" s="74">
        <f t="shared" si="83"/>
        <v>0</v>
      </c>
      <c r="J145" s="65">
        <f t="shared" si="82"/>
        <v>5987.9000000000005</v>
      </c>
    </row>
    <row r="146" spans="1:10">
      <c r="A146" s="75"/>
      <c r="B146" s="13"/>
      <c r="C146" s="37" t="s">
        <v>6</v>
      </c>
      <c r="D146" s="74"/>
      <c r="E146" s="43"/>
      <c r="F146" s="43"/>
      <c r="G146" s="43"/>
      <c r="H146" s="43"/>
      <c r="I146" s="43"/>
      <c r="J146" s="65"/>
    </row>
    <row r="147" spans="1:10" ht="45">
      <c r="A147" s="75"/>
      <c r="B147" s="13"/>
      <c r="C147" s="37" t="s">
        <v>54</v>
      </c>
      <c r="D147" s="74">
        <v>0</v>
      </c>
      <c r="E147" s="43">
        <v>0</v>
      </c>
      <c r="F147" s="43">
        <v>0</v>
      </c>
      <c r="G147" s="43">
        <v>0</v>
      </c>
      <c r="H147" s="43">
        <v>0</v>
      </c>
      <c r="I147" s="43">
        <v>0</v>
      </c>
      <c r="J147" s="65">
        <v>0</v>
      </c>
    </row>
    <row r="148" spans="1:10" ht="45">
      <c r="A148" s="75"/>
      <c r="B148" s="13"/>
      <c r="C148" s="37" t="s">
        <v>55</v>
      </c>
      <c r="D148" s="74">
        <v>1604.16</v>
      </c>
      <c r="E148" s="43">
        <v>1790.82</v>
      </c>
      <c r="F148" s="43">
        <v>1836.71</v>
      </c>
      <c r="G148" s="43">
        <v>756.21</v>
      </c>
      <c r="H148" s="43">
        <v>0</v>
      </c>
      <c r="I148" s="43">
        <v>0</v>
      </c>
      <c r="J148" s="65">
        <f t="shared" ref="J148" si="84">D148+E148+F148+G148+H148+I148</f>
        <v>5987.9000000000005</v>
      </c>
    </row>
    <row r="149" spans="1:10" ht="45">
      <c r="A149" s="75"/>
      <c r="B149" s="13"/>
      <c r="C149" s="37" t="s">
        <v>56</v>
      </c>
      <c r="D149" s="74">
        <v>0</v>
      </c>
      <c r="E149" s="43">
        <v>0</v>
      </c>
      <c r="F149" s="43">
        <v>0</v>
      </c>
      <c r="G149" s="43">
        <v>0</v>
      </c>
      <c r="H149" s="43">
        <v>0</v>
      </c>
      <c r="I149" s="43">
        <v>0</v>
      </c>
      <c r="J149" s="65">
        <f>D149+E149+F149+G149+H149+I149</f>
        <v>0</v>
      </c>
    </row>
    <row r="150" spans="1:10" ht="45">
      <c r="A150" s="75"/>
      <c r="B150" s="13"/>
      <c r="C150" s="37" t="s">
        <v>45</v>
      </c>
      <c r="D150" s="74">
        <v>0</v>
      </c>
      <c r="E150" s="74">
        <v>0</v>
      </c>
      <c r="F150" s="74">
        <v>0</v>
      </c>
      <c r="G150" s="74">
        <v>0</v>
      </c>
      <c r="H150" s="74">
        <v>0</v>
      </c>
      <c r="I150" s="74">
        <v>0</v>
      </c>
      <c r="J150" s="65">
        <f>D150+E150+F150+G150+H150+I150</f>
        <v>0</v>
      </c>
    </row>
    <row r="151" spans="1:10" ht="45">
      <c r="A151" s="75"/>
      <c r="B151" s="13"/>
      <c r="C151" s="37" t="s">
        <v>46</v>
      </c>
      <c r="D151" s="74">
        <v>0</v>
      </c>
      <c r="E151" s="74">
        <v>0</v>
      </c>
      <c r="F151" s="74">
        <v>0</v>
      </c>
      <c r="G151" s="74">
        <v>0</v>
      </c>
      <c r="H151" s="74">
        <v>0</v>
      </c>
      <c r="I151" s="74">
        <v>0</v>
      </c>
      <c r="J151" s="65">
        <f>D151+E151+F151+G151+H151+I151</f>
        <v>0</v>
      </c>
    </row>
    <row r="152" spans="1:10">
      <c r="A152" s="75"/>
      <c r="B152" s="13"/>
      <c r="C152" s="37" t="s">
        <v>12</v>
      </c>
      <c r="D152" s="74">
        <f t="shared" ref="D152:I152" si="85">D154</f>
        <v>0</v>
      </c>
      <c r="E152" s="74">
        <f t="shared" si="85"/>
        <v>0</v>
      </c>
      <c r="F152" s="74">
        <f t="shared" si="85"/>
        <v>0</v>
      </c>
      <c r="G152" s="74">
        <f t="shared" si="85"/>
        <v>0</v>
      </c>
      <c r="H152" s="74">
        <f t="shared" si="85"/>
        <v>0</v>
      </c>
      <c r="I152" s="74">
        <f t="shared" si="85"/>
        <v>0</v>
      </c>
      <c r="J152" s="65">
        <f t="shared" ref="J152" si="86">D152+E152+F152+G152+H152+I152</f>
        <v>0</v>
      </c>
    </row>
    <row r="153" spans="1:10">
      <c r="A153" s="75"/>
      <c r="B153" s="13"/>
      <c r="C153" s="37" t="s">
        <v>6</v>
      </c>
      <c r="D153" s="74"/>
      <c r="E153" s="43"/>
      <c r="F153" s="43"/>
      <c r="G153" s="43"/>
      <c r="H153" s="43"/>
      <c r="I153" s="43"/>
      <c r="J153" s="65"/>
    </row>
    <row r="154" spans="1:10" ht="45">
      <c r="A154" s="75"/>
      <c r="B154" s="13"/>
      <c r="C154" s="37" t="s">
        <v>49</v>
      </c>
      <c r="D154" s="35">
        <f>D378</f>
        <v>0</v>
      </c>
      <c r="E154" s="35">
        <f t="shared" ref="E154:I154" si="87">E378</f>
        <v>0</v>
      </c>
      <c r="F154" s="35">
        <f t="shared" si="87"/>
        <v>0</v>
      </c>
      <c r="G154" s="35">
        <f t="shared" si="87"/>
        <v>0</v>
      </c>
      <c r="H154" s="35">
        <f t="shared" si="87"/>
        <v>0</v>
      </c>
      <c r="I154" s="35">
        <f t="shared" si="87"/>
        <v>0</v>
      </c>
      <c r="J154" s="36">
        <f t="shared" ref="J154:J157" si="88">D154+E154+F154+G154+H154+I154</f>
        <v>0</v>
      </c>
    </row>
    <row r="155" spans="1:10" ht="30">
      <c r="A155" s="75"/>
      <c r="B155" s="13"/>
      <c r="C155" s="37" t="s">
        <v>8</v>
      </c>
      <c r="D155" s="74">
        <v>0</v>
      </c>
      <c r="E155" s="74">
        <v>0</v>
      </c>
      <c r="F155" s="74">
        <v>0</v>
      </c>
      <c r="G155" s="74">
        <v>0</v>
      </c>
      <c r="H155" s="74">
        <v>0</v>
      </c>
      <c r="I155" s="74">
        <v>0</v>
      </c>
      <c r="J155" s="65">
        <f t="shared" si="88"/>
        <v>0</v>
      </c>
    </row>
    <row r="156" spans="1:10" ht="30">
      <c r="A156" s="75"/>
      <c r="B156" s="13"/>
      <c r="C156" s="37" t="s">
        <v>9</v>
      </c>
      <c r="D156" s="74">
        <v>0</v>
      </c>
      <c r="E156" s="43">
        <v>0</v>
      </c>
      <c r="F156" s="43">
        <v>0</v>
      </c>
      <c r="G156" s="43">
        <v>0</v>
      </c>
      <c r="H156" s="43">
        <v>0</v>
      </c>
      <c r="I156" s="43">
        <v>0</v>
      </c>
      <c r="J156" s="65">
        <f t="shared" si="88"/>
        <v>0</v>
      </c>
    </row>
    <row r="157" spans="1:10">
      <c r="A157" s="75"/>
      <c r="B157" s="13"/>
      <c r="C157" s="37" t="s">
        <v>51</v>
      </c>
      <c r="D157" s="74">
        <f>D159</f>
        <v>0</v>
      </c>
      <c r="E157" s="43">
        <f t="shared" ref="E157:I157" si="89">E159</f>
        <v>0</v>
      </c>
      <c r="F157" s="43">
        <f t="shared" si="89"/>
        <v>0</v>
      </c>
      <c r="G157" s="43">
        <f t="shared" si="89"/>
        <v>48.32</v>
      </c>
      <c r="H157" s="43">
        <f t="shared" si="89"/>
        <v>0</v>
      </c>
      <c r="I157" s="43">
        <f t="shared" si="89"/>
        <v>0</v>
      </c>
      <c r="J157" s="65">
        <f t="shared" si="88"/>
        <v>48.32</v>
      </c>
    </row>
    <row r="158" spans="1:10">
      <c r="A158" s="75"/>
      <c r="B158" s="13"/>
      <c r="C158" s="37" t="s">
        <v>6</v>
      </c>
      <c r="D158" s="74"/>
      <c r="E158" s="43"/>
      <c r="F158" s="43"/>
      <c r="G158" s="43"/>
      <c r="H158" s="43"/>
      <c r="I158" s="43"/>
      <c r="J158" s="65"/>
    </row>
    <row r="159" spans="1:10" ht="45.75" thickBot="1">
      <c r="A159" s="75"/>
      <c r="B159" s="13"/>
      <c r="C159" s="37" t="s">
        <v>55</v>
      </c>
      <c r="D159" s="73">
        <v>0</v>
      </c>
      <c r="E159" s="41">
        <v>0</v>
      </c>
      <c r="F159" s="41">
        <v>0</v>
      </c>
      <c r="G159" s="41">
        <v>48.32</v>
      </c>
      <c r="H159" s="41">
        <v>0</v>
      </c>
      <c r="I159" s="41">
        <v>0</v>
      </c>
      <c r="J159" s="44">
        <f t="shared" ref="J159" si="90">D159+E159+F159+G159+H159+I159</f>
        <v>48.32</v>
      </c>
    </row>
    <row r="160" spans="1:10" ht="45" customHeight="1">
      <c r="A160" s="133" t="s">
        <v>27</v>
      </c>
      <c r="B160" s="124" t="s">
        <v>36</v>
      </c>
      <c r="C160" s="148"/>
      <c r="D160" s="139">
        <f t="shared" ref="D160:I160" si="91">D162+D163+D164+D181</f>
        <v>2721.57</v>
      </c>
      <c r="E160" s="139">
        <f t="shared" si="91"/>
        <v>3197.6400000000003</v>
      </c>
      <c r="F160" s="139">
        <f t="shared" si="91"/>
        <v>3198.07</v>
      </c>
      <c r="G160" s="139">
        <f t="shared" si="91"/>
        <v>2475</v>
      </c>
      <c r="H160" s="139">
        <f t="shared" si="91"/>
        <v>0</v>
      </c>
      <c r="I160" s="139">
        <f t="shared" si="91"/>
        <v>0</v>
      </c>
      <c r="J160" s="154">
        <f t="shared" si="65"/>
        <v>11592.28</v>
      </c>
    </row>
    <row r="161" spans="1:10" ht="45" customHeight="1" thickBot="1">
      <c r="A161" s="134"/>
      <c r="B161" s="126"/>
      <c r="C161" s="148"/>
      <c r="D161" s="140"/>
      <c r="E161" s="140"/>
      <c r="F161" s="140"/>
      <c r="G161" s="140"/>
      <c r="H161" s="140"/>
      <c r="I161" s="140"/>
      <c r="J161" s="155"/>
    </row>
    <row r="162" spans="1:10" ht="30">
      <c r="A162" s="75"/>
      <c r="B162" s="13"/>
      <c r="C162" s="24" t="s">
        <v>50</v>
      </c>
      <c r="D162" s="72">
        <f t="shared" ref="D162:I162" si="92">D163+D164+D167</f>
        <v>2721.57</v>
      </c>
      <c r="E162" s="40">
        <f t="shared" si="92"/>
        <v>3197.6400000000003</v>
      </c>
      <c r="F162" s="40">
        <f t="shared" si="92"/>
        <v>3198.07</v>
      </c>
      <c r="G162" s="40">
        <f t="shared" si="92"/>
        <v>2475</v>
      </c>
      <c r="H162" s="40">
        <f t="shared" si="92"/>
        <v>0</v>
      </c>
      <c r="I162" s="38">
        <f t="shared" si="92"/>
        <v>0</v>
      </c>
      <c r="J162" s="39">
        <f t="shared" ref="J162:J164" si="93">D162+E162+F162+G162+H162+I162</f>
        <v>11592.28</v>
      </c>
    </row>
    <row r="163" spans="1:10">
      <c r="A163" s="75"/>
      <c r="B163" s="13"/>
      <c r="C163" s="28" t="s">
        <v>4</v>
      </c>
      <c r="D163" s="22">
        <v>0</v>
      </c>
      <c r="E163" s="16">
        <v>0</v>
      </c>
      <c r="F163" s="16">
        <v>0</v>
      </c>
      <c r="G163" s="16">
        <v>0</v>
      </c>
      <c r="H163" s="16">
        <v>0</v>
      </c>
      <c r="I163" s="16">
        <v>0</v>
      </c>
      <c r="J163" s="66">
        <f t="shared" si="93"/>
        <v>0</v>
      </c>
    </row>
    <row r="164" spans="1:10">
      <c r="A164" s="75"/>
      <c r="B164" s="13"/>
      <c r="C164" s="37" t="s">
        <v>5</v>
      </c>
      <c r="D164" s="74">
        <f>D166</f>
        <v>0</v>
      </c>
      <c r="E164" s="43">
        <f t="shared" ref="E164:I164" si="94">E166</f>
        <v>0</v>
      </c>
      <c r="F164" s="43">
        <f t="shared" si="94"/>
        <v>0</v>
      </c>
      <c r="G164" s="43">
        <f t="shared" si="94"/>
        <v>0</v>
      </c>
      <c r="H164" s="43">
        <f t="shared" si="94"/>
        <v>0</v>
      </c>
      <c r="I164" s="43">
        <f t="shared" si="94"/>
        <v>0</v>
      </c>
      <c r="J164" s="65">
        <f t="shared" si="93"/>
        <v>0</v>
      </c>
    </row>
    <row r="165" spans="1:10">
      <c r="A165" s="75"/>
      <c r="B165" s="13"/>
      <c r="C165" s="37" t="s">
        <v>6</v>
      </c>
      <c r="D165" s="74"/>
      <c r="E165" s="43"/>
      <c r="F165" s="43"/>
      <c r="G165" s="43"/>
      <c r="H165" s="43"/>
      <c r="I165" s="43"/>
      <c r="J165" s="65"/>
    </row>
    <row r="166" spans="1:10" ht="45.75" customHeight="1">
      <c r="A166" s="75"/>
      <c r="B166" s="13"/>
      <c r="C166" s="37" t="s">
        <v>55</v>
      </c>
      <c r="D166" s="74">
        <v>0</v>
      </c>
      <c r="E166" s="43">
        <v>0</v>
      </c>
      <c r="F166" s="43">
        <v>0</v>
      </c>
      <c r="G166" s="43">
        <v>0</v>
      </c>
      <c r="H166" s="43">
        <v>0</v>
      </c>
      <c r="I166" s="43">
        <v>0</v>
      </c>
      <c r="J166" s="65">
        <f t="shared" ref="J166:J167" si="95">D166+E166+F166+G166+H166+I166</f>
        <v>0</v>
      </c>
    </row>
    <row r="167" spans="1:10">
      <c r="A167" s="75"/>
      <c r="B167" s="13"/>
      <c r="C167" s="37" t="s">
        <v>7</v>
      </c>
      <c r="D167" s="74">
        <f t="shared" ref="D167:I167" si="96">D170+D171+D172</f>
        <v>2721.57</v>
      </c>
      <c r="E167" s="74">
        <f t="shared" si="96"/>
        <v>3197.6400000000003</v>
      </c>
      <c r="F167" s="74">
        <f t="shared" si="96"/>
        <v>3198.07</v>
      </c>
      <c r="G167" s="74">
        <f t="shared" si="96"/>
        <v>2475</v>
      </c>
      <c r="H167" s="74">
        <f t="shared" si="96"/>
        <v>0</v>
      </c>
      <c r="I167" s="74">
        <f t="shared" si="96"/>
        <v>0</v>
      </c>
      <c r="J167" s="65">
        <f t="shared" si="95"/>
        <v>11592.28</v>
      </c>
    </row>
    <row r="168" spans="1:10">
      <c r="A168" s="75"/>
      <c r="B168" s="13"/>
      <c r="C168" s="37" t="s">
        <v>6</v>
      </c>
      <c r="D168" s="74"/>
      <c r="E168" s="43"/>
      <c r="F168" s="43"/>
      <c r="G168" s="43"/>
      <c r="H168" s="43"/>
      <c r="I168" s="43"/>
      <c r="J168" s="65"/>
    </row>
    <row r="169" spans="1:10" ht="45">
      <c r="A169" s="75"/>
      <c r="B169" s="13"/>
      <c r="C169" s="37" t="s">
        <v>54</v>
      </c>
      <c r="D169" s="74">
        <v>0</v>
      </c>
      <c r="E169" s="43">
        <v>0</v>
      </c>
      <c r="F169" s="43">
        <v>0</v>
      </c>
      <c r="G169" s="43">
        <v>0</v>
      </c>
      <c r="H169" s="43">
        <v>0</v>
      </c>
      <c r="I169" s="43">
        <v>0</v>
      </c>
      <c r="J169" s="65">
        <v>0</v>
      </c>
    </row>
    <row r="170" spans="1:10" ht="45">
      <c r="A170" s="75"/>
      <c r="B170" s="13"/>
      <c r="C170" s="37" t="s">
        <v>55</v>
      </c>
      <c r="D170" s="74">
        <v>2721.57</v>
      </c>
      <c r="E170" s="43">
        <v>2867.36</v>
      </c>
      <c r="F170" s="43">
        <v>2788.34</v>
      </c>
      <c r="G170" s="43">
        <v>2475</v>
      </c>
      <c r="H170" s="43">
        <v>0</v>
      </c>
      <c r="I170" s="43">
        <v>0</v>
      </c>
      <c r="J170" s="65">
        <f t="shared" ref="J170" si="97">D170+E170+F170+G170+H170+I170</f>
        <v>10852.27</v>
      </c>
    </row>
    <row r="171" spans="1:10" ht="45">
      <c r="A171" s="75"/>
      <c r="B171" s="13"/>
      <c r="C171" s="37" t="s">
        <v>56</v>
      </c>
      <c r="D171" s="74">
        <v>0</v>
      </c>
      <c r="E171" s="43">
        <v>0</v>
      </c>
      <c r="F171" s="43">
        <v>0</v>
      </c>
      <c r="G171" s="43">
        <v>0</v>
      </c>
      <c r="H171" s="43">
        <v>0</v>
      </c>
      <c r="I171" s="43">
        <v>0</v>
      </c>
      <c r="J171" s="65">
        <f>D171+E171+F171+G171+H171+I171</f>
        <v>0</v>
      </c>
    </row>
    <row r="172" spans="1:10" ht="45">
      <c r="A172" s="75"/>
      <c r="B172" s="13"/>
      <c r="C172" s="37" t="s">
        <v>45</v>
      </c>
      <c r="D172" s="74">
        <v>0</v>
      </c>
      <c r="E172" s="74">
        <v>330.28</v>
      </c>
      <c r="F172" s="74">
        <v>409.73</v>
      </c>
      <c r="G172" s="74">
        <v>0</v>
      </c>
      <c r="H172" s="74">
        <v>0</v>
      </c>
      <c r="I172" s="74">
        <v>0</v>
      </c>
      <c r="J172" s="65">
        <f>D172+E172+F172+G172+H172+I172</f>
        <v>740.01</v>
      </c>
    </row>
    <row r="173" spans="1:10" ht="45">
      <c r="A173" s="75"/>
      <c r="B173" s="13"/>
      <c r="C173" s="37" t="s">
        <v>46</v>
      </c>
      <c r="D173" s="74">
        <v>0</v>
      </c>
      <c r="E173" s="74">
        <v>0</v>
      </c>
      <c r="F173" s="74">
        <v>0</v>
      </c>
      <c r="G173" s="74">
        <v>0</v>
      </c>
      <c r="H173" s="74">
        <v>0</v>
      </c>
      <c r="I173" s="74">
        <v>0</v>
      </c>
      <c r="J173" s="65">
        <f>D173+E173+F173+G173+H173+I173</f>
        <v>0</v>
      </c>
    </row>
    <row r="174" spans="1:10">
      <c r="A174" s="75"/>
      <c r="B174" s="13"/>
      <c r="C174" s="37" t="s">
        <v>12</v>
      </c>
      <c r="D174" s="74">
        <f t="shared" ref="D174:I174" si="98">D176</f>
        <v>0</v>
      </c>
      <c r="E174" s="74">
        <f t="shared" si="98"/>
        <v>0</v>
      </c>
      <c r="F174" s="74">
        <f t="shared" si="98"/>
        <v>0</v>
      </c>
      <c r="G174" s="74">
        <f t="shared" si="98"/>
        <v>0</v>
      </c>
      <c r="H174" s="74">
        <f t="shared" si="98"/>
        <v>0</v>
      </c>
      <c r="I174" s="74">
        <f t="shared" si="98"/>
        <v>0</v>
      </c>
      <c r="J174" s="65">
        <f t="shared" ref="J174" si="99">D174+E174+F174+G174+H174+I174</f>
        <v>0</v>
      </c>
    </row>
    <row r="175" spans="1:10">
      <c r="A175" s="75"/>
      <c r="B175" s="13"/>
      <c r="C175" s="37" t="s">
        <v>6</v>
      </c>
      <c r="D175" s="74"/>
      <c r="E175" s="43"/>
      <c r="F175" s="43"/>
      <c r="G175" s="43"/>
      <c r="H175" s="43"/>
      <c r="I175" s="43"/>
      <c r="J175" s="65"/>
    </row>
    <row r="176" spans="1:10" ht="45">
      <c r="A176" s="75"/>
      <c r="B176" s="13"/>
      <c r="C176" s="37" t="s">
        <v>49</v>
      </c>
      <c r="D176" s="35">
        <f>D400</f>
        <v>0</v>
      </c>
      <c r="E176" s="35">
        <f t="shared" ref="E176:I176" si="100">E400</f>
        <v>0</v>
      </c>
      <c r="F176" s="35">
        <f t="shared" si="100"/>
        <v>0</v>
      </c>
      <c r="G176" s="35">
        <f t="shared" si="100"/>
        <v>0</v>
      </c>
      <c r="H176" s="35">
        <f t="shared" si="100"/>
        <v>0</v>
      </c>
      <c r="I176" s="35">
        <f t="shared" si="100"/>
        <v>0</v>
      </c>
      <c r="J176" s="36">
        <f t="shared" ref="J176:J179" si="101">D176+E176+F176+G176+H176+I176</f>
        <v>0</v>
      </c>
    </row>
    <row r="177" spans="1:10" ht="30">
      <c r="A177" s="75"/>
      <c r="B177" s="13"/>
      <c r="C177" s="37" t="s">
        <v>8</v>
      </c>
      <c r="D177" s="74">
        <v>0</v>
      </c>
      <c r="E177" s="74">
        <v>0</v>
      </c>
      <c r="F177" s="74">
        <v>0</v>
      </c>
      <c r="G177" s="74">
        <v>0</v>
      </c>
      <c r="H177" s="74">
        <v>0</v>
      </c>
      <c r="I177" s="74">
        <v>0</v>
      </c>
      <c r="J177" s="65">
        <f t="shared" si="101"/>
        <v>0</v>
      </c>
    </row>
    <row r="178" spans="1:10" ht="30">
      <c r="A178" s="75"/>
      <c r="B178" s="13"/>
      <c r="C178" s="37" t="s">
        <v>9</v>
      </c>
      <c r="D178" s="74">
        <v>0</v>
      </c>
      <c r="E178" s="43">
        <v>0</v>
      </c>
      <c r="F178" s="43">
        <v>0</v>
      </c>
      <c r="G178" s="43">
        <v>0</v>
      </c>
      <c r="H178" s="43">
        <v>0</v>
      </c>
      <c r="I178" s="43">
        <v>0</v>
      </c>
      <c r="J178" s="65">
        <f t="shared" si="101"/>
        <v>0</v>
      </c>
    </row>
    <row r="179" spans="1:10">
      <c r="A179" s="75"/>
      <c r="B179" s="13"/>
      <c r="C179" s="37" t="s">
        <v>51</v>
      </c>
      <c r="D179" s="74">
        <f>D181</f>
        <v>0</v>
      </c>
      <c r="E179" s="43">
        <f t="shared" ref="E179:I179" si="102">E181</f>
        <v>0</v>
      </c>
      <c r="F179" s="43">
        <f t="shared" si="102"/>
        <v>0</v>
      </c>
      <c r="G179" s="43">
        <f t="shared" si="102"/>
        <v>0</v>
      </c>
      <c r="H179" s="43">
        <f t="shared" si="102"/>
        <v>0</v>
      </c>
      <c r="I179" s="43">
        <f t="shared" si="102"/>
        <v>0</v>
      </c>
      <c r="J179" s="65">
        <f t="shared" si="101"/>
        <v>0</v>
      </c>
    </row>
    <row r="180" spans="1:10">
      <c r="A180" s="75"/>
      <c r="B180" s="13"/>
      <c r="C180" s="37" t="s">
        <v>6</v>
      </c>
      <c r="D180" s="74"/>
      <c r="E180" s="43"/>
      <c r="F180" s="43"/>
      <c r="G180" s="43"/>
      <c r="H180" s="43"/>
      <c r="I180" s="43"/>
      <c r="J180" s="65"/>
    </row>
    <row r="181" spans="1:10" ht="45.75" thickBot="1">
      <c r="A181" s="75"/>
      <c r="B181" s="13"/>
      <c r="C181" s="37" t="s">
        <v>55</v>
      </c>
      <c r="D181" s="73">
        <v>0</v>
      </c>
      <c r="E181" s="41">
        <v>0</v>
      </c>
      <c r="F181" s="41">
        <v>0</v>
      </c>
      <c r="G181" s="41">
        <v>0</v>
      </c>
      <c r="H181" s="41">
        <v>0</v>
      </c>
      <c r="I181" s="41">
        <v>0</v>
      </c>
      <c r="J181" s="65">
        <f t="shared" ref="J181" si="103">D181+E181+F181+G181+H181+I181</f>
        <v>0</v>
      </c>
    </row>
    <row r="182" spans="1:10" ht="82.5" customHeight="1" thickBot="1">
      <c r="A182" s="31" t="s">
        <v>26</v>
      </c>
      <c r="B182" s="45" t="s">
        <v>18</v>
      </c>
      <c r="C182" s="47"/>
      <c r="D182" s="21">
        <f t="shared" ref="D182:I182" si="104">D183+D184+D185+D202</f>
        <v>388.5</v>
      </c>
      <c r="E182" s="21">
        <f t="shared" si="104"/>
        <v>288.43</v>
      </c>
      <c r="F182" s="21">
        <f t="shared" si="104"/>
        <v>227.35</v>
      </c>
      <c r="G182" s="21">
        <f t="shared" si="104"/>
        <v>509.5</v>
      </c>
      <c r="H182" s="21">
        <f t="shared" si="104"/>
        <v>0</v>
      </c>
      <c r="I182" s="21">
        <f t="shared" si="104"/>
        <v>0</v>
      </c>
      <c r="J182" s="19">
        <f t="shared" si="65"/>
        <v>1413.7800000000002</v>
      </c>
    </row>
    <row r="183" spans="1:10" ht="30">
      <c r="A183" s="30"/>
      <c r="B183" s="68"/>
      <c r="C183" s="24" t="s">
        <v>50</v>
      </c>
      <c r="D183" s="72">
        <f t="shared" ref="D183:I183" si="105">D184+D185+D188</f>
        <v>378</v>
      </c>
      <c r="E183" s="40">
        <f t="shared" si="105"/>
        <v>288.43</v>
      </c>
      <c r="F183" s="40">
        <f t="shared" si="105"/>
        <v>227.35</v>
      </c>
      <c r="G183" s="40">
        <f t="shared" si="105"/>
        <v>493.5</v>
      </c>
      <c r="H183" s="40">
        <f t="shared" si="105"/>
        <v>0</v>
      </c>
      <c r="I183" s="38">
        <f t="shared" si="105"/>
        <v>0</v>
      </c>
      <c r="J183" s="39">
        <f t="shared" si="65"/>
        <v>1387.2800000000002</v>
      </c>
    </row>
    <row r="184" spans="1:10">
      <c r="A184" s="30"/>
      <c r="B184" s="76"/>
      <c r="C184" s="28" t="s">
        <v>4</v>
      </c>
      <c r="D184" s="22">
        <v>0</v>
      </c>
      <c r="E184" s="16">
        <v>0</v>
      </c>
      <c r="F184" s="16">
        <v>0</v>
      </c>
      <c r="G184" s="16">
        <v>0</v>
      </c>
      <c r="H184" s="16">
        <v>0</v>
      </c>
      <c r="I184" s="16">
        <v>0</v>
      </c>
      <c r="J184" s="66">
        <f t="shared" si="65"/>
        <v>0</v>
      </c>
    </row>
    <row r="185" spans="1:10">
      <c r="A185" s="30"/>
      <c r="B185" s="76"/>
      <c r="C185" s="37" t="s">
        <v>5</v>
      </c>
      <c r="D185" s="74">
        <f>D187</f>
        <v>0</v>
      </c>
      <c r="E185" s="43">
        <f t="shared" ref="E185:I185" si="106">E187</f>
        <v>0</v>
      </c>
      <c r="F185" s="43">
        <f t="shared" si="106"/>
        <v>0</v>
      </c>
      <c r="G185" s="43">
        <f t="shared" si="106"/>
        <v>0</v>
      </c>
      <c r="H185" s="43">
        <f t="shared" si="106"/>
        <v>0</v>
      </c>
      <c r="I185" s="43">
        <f t="shared" si="106"/>
        <v>0</v>
      </c>
      <c r="J185" s="65">
        <f t="shared" si="65"/>
        <v>0</v>
      </c>
    </row>
    <row r="186" spans="1:10">
      <c r="A186" s="30"/>
      <c r="B186" s="76"/>
      <c r="C186" s="37" t="s">
        <v>6</v>
      </c>
      <c r="D186" s="74"/>
      <c r="E186" s="43"/>
      <c r="F186" s="43"/>
      <c r="G186" s="43"/>
      <c r="H186" s="43"/>
      <c r="I186" s="43"/>
      <c r="J186" s="65"/>
    </row>
    <row r="187" spans="1:10" ht="43.5" customHeight="1">
      <c r="A187" s="30"/>
      <c r="B187" s="76"/>
      <c r="C187" s="37" t="s">
        <v>55</v>
      </c>
      <c r="D187" s="74">
        <v>0</v>
      </c>
      <c r="E187" s="43">
        <v>0</v>
      </c>
      <c r="F187" s="43">
        <v>0</v>
      </c>
      <c r="G187" s="43">
        <v>0</v>
      </c>
      <c r="H187" s="43">
        <v>0</v>
      </c>
      <c r="I187" s="43">
        <v>0</v>
      </c>
      <c r="J187" s="65">
        <f t="shared" si="65"/>
        <v>0</v>
      </c>
    </row>
    <row r="188" spans="1:10">
      <c r="A188" s="75"/>
      <c r="B188" s="13"/>
      <c r="C188" s="37" t="s">
        <v>7</v>
      </c>
      <c r="D188" s="74">
        <f>D191+D192+D193</f>
        <v>378</v>
      </c>
      <c r="E188" s="74">
        <f>E191+E192+E193</f>
        <v>288.43</v>
      </c>
      <c r="F188" s="74">
        <f>F191+F192+F193</f>
        <v>227.35</v>
      </c>
      <c r="G188" s="74">
        <f>G191+G192+G193</f>
        <v>493.5</v>
      </c>
      <c r="H188" s="74">
        <v>0</v>
      </c>
      <c r="I188" s="74">
        <v>0</v>
      </c>
      <c r="J188" s="65">
        <f t="shared" si="65"/>
        <v>1387.2800000000002</v>
      </c>
    </row>
    <row r="189" spans="1:10">
      <c r="A189" s="30"/>
      <c r="B189" s="76"/>
      <c r="C189" s="37" t="s">
        <v>6</v>
      </c>
      <c r="D189" s="74"/>
      <c r="E189" s="43"/>
      <c r="F189" s="43"/>
      <c r="G189" s="43"/>
      <c r="H189" s="43"/>
      <c r="I189" s="43"/>
      <c r="J189" s="65"/>
    </row>
    <row r="190" spans="1:10" ht="45">
      <c r="A190" s="30"/>
      <c r="B190" s="76"/>
      <c r="C190" s="37" t="s">
        <v>54</v>
      </c>
      <c r="D190" s="74">
        <v>0</v>
      </c>
      <c r="E190" s="43">
        <v>0</v>
      </c>
      <c r="F190" s="43">
        <v>0</v>
      </c>
      <c r="G190" s="43">
        <v>0</v>
      </c>
      <c r="H190" s="43">
        <v>0</v>
      </c>
      <c r="I190" s="43">
        <v>0</v>
      </c>
      <c r="J190" s="65">
        <v>0</v>
      </c>
    </row>
    <row r="191" spans="1:10" ht="45">
      <c r="A191" s="30"/>
      <c r="B191" s="76"/>
      <c r="C191" s="37" t="s">
        <v>55</v>
      </c>
      <c r="D191" s="74">
        <v>378</v>
      </c>
      <c r="E191" s="43">
        <v>263.43</v>
      </c>
      <c r="F191" s="43">
        <v>227.35</v>
      </c>
      <c r="G191" s="43">
        <v>493.5</v>
      </c>
      <c r="H191" s="43">
        <v>0</v>
      </c>
      <c r="I191" s="43">
        <v>0</v>
      </c>
      <c r="J191" s="65">
        <f t="shared" si="65"/>
        <v>1362.2800000000002</v>
      </c>
    </row>
    <row r="192" spans="1:10" ht="45">
      <c r="A192" s="30"/>
      <c r="B192" s="76"/>
      <c r="C192" s="37" t="s">
        <v>56</v>
      </c>
      <c r="D192" s="74">
        <v>0</v>
      </c>
      <c r="E192" s="43">
        <v>0</v>
      </c>
      <c r="F192" s="43">
        <v>0</v>
      </c>
      <c r="G192" s="43">
        <v>0</v>
      </c>
      <c r="H192" s="43">
        <v>0</v>
      </c>
      <c r="I192" s="43">
        <v>0</v>
      </c>
      <c r="J192" s="65">
        <f>D192+E192+F192+G192+H192+I192</f>
        <v>0</v>
      </c>
    </row>
    <row r="193" spans="1:10" ht="45">
      <c r="A193" s="30"/>
      <c r="B193" s="76"/>
      <c r="C193" s="37" t="s">
        <v>45</v>
      </c>
      <c r="D193" s="74">
        <v>0</v>
      </c>
      <c r="E193" s="74">
        <v>25</v>
      </c>
      <c r="F193" s="74">
        <v>0</v>
      </c>
      <c r="G193" s="74">
        <v>0</v>
      </c>
      <c r="H193" s="74">
        <v>0</v>
      </c>
      <c r="I193" s="74">
        <v>0</v>
      </c>
      <c r="J193" s="65">
        <f>D193+E193+F193+G193+H193+I193</f>
        <v>25</v>
      </c>
    </row>
    <row r="194" spans="1:10" ht="45">
      <c r="A194" s="30"/>
      <c r="B194" s="76"/>
      <c r="C194" s="37" t="s">
        <v>46</v>
      </c>
      <c r="D194" s="74">
        <v>0</v>
      </c>
      <c r="E194" s="74">
        <v>0</v>
      </c>
      <c r="F194" s="74">
        <v>0</v>
      </c>
      <c r="G194" s="74">
        <v>0</v>
      </c>
      <c r="H194" s="74">
        <v>0</v>
      </c>
      <c r="I194" s="74">
        <v>0</v>
      </c>
      <c r="J194" s="65">
        <f>D194+E194+F194+G194+H194+I194</f>
        <v>0</v>
      </c>
    </row>
    <row r="195" spans="1:10">
      <c r="A195" s="30"/>
      <c r="B195" s="76"/>
      <c r="C195" s="37" t="s">
        <v>12</v>
      </c>
      <c r="D195" s="74">
        <f t="shared" ref="D195:I195" si="107">D197</f>
        <v>0</v>
      </c>
      <c r="E195" s="74">
        <f t="shared" si="107"/>
        <v>0</v>
      </c>
      <c r="F195" s="74">
        <f t="shared" si="107"/>
        <v>0</v>
      </c>
      <c r="G195" s="74">
        <f t="shared" si="107"/>
        <v>0</v>
      </c>
      <c r="H195" s="74">
        <f t="shared" si="107"/>
        <v>0</v>
      </c>
      <c r="I195" s="74">
        <f t="shared" si="107"/>
        <v>0</v>
      </c>
      <c r="J195" s="65">
        <f t="shared" ref="J195:J206" si="108">D195+E195+F195+G195+H195+I195</f>
        <v>0</v>
      </c>
    </row>
    <row r="196" spans="1:10">
      <c r="A196" s="30"/>
      <c r="B196" s="76"/>
      <c r="C196" s="37" t="s">
        <v>6</v>
      </c>
      <c r="D196" s="74"/>
      <c r="E196" s="43"/>
      <c r="F196" s="43"/>
      <c r="G196" s="43"/>
      <c r="H196" s="43"/>
      <c r="I196" s="43"/>
      <c r="J196" s="65"/>
    </row>
    <row r="197" spans="1:10" ht="45">
      <c r="A197" s="30"/>
      <c r="B197" s="76"/>
      <c r="C197" s="37" t="s">
        <v>49</v>
      </c>
      <c r="D197" s="35">
        <f>D421</f>
        <v>0</v>
      </c>
      <c r="E197" s="35">
        <f t="shared" ref="E197:I197" si="109">E421</f>
        <v>0</v>
      </c>
      <c r="F197" s="35">
        <f t="shared" si="109"/>
        <v>0</v>
      </c>
      <c r="G197" s="35">
        <f t="shared" si="109"/>
        <v>0</v>
      </c>
      <c r="H197" s="35">
        <f t="shared" si="109"/>
        <v>0</v>
      </c>
      <c r="I197" s="35">
        <f t="shared" si="109"/>
        <v>0</v>
      </c>
      <c r="J197" s="36">
        <f t="shared" si="108"/>
        <v>0</v>
      </c>
    </row>
    <row r="198" spans="1:10" ht="30">
      <c r="A198" s="30"/>
      <c r="B198" s="76"/>
      <c r="C198" s="37" t="s">
        <v>8</v>
      </c>
      <c r="D198" s="74">
        <v>0</v>
      </c>
      <c r="E198" s="74">
        <v>0</v>
      </c>
      <c r="F198" s="74">
        <v>0</v>
      </c>
      <c r="G198" s="74">
        <v>0</v>
      </c>
      <c r="H198" s="74">
        <v>0</v>
      </c>
      <c r="I198" s="74">
        <v>0</v>
      </c>
      <c r="J198" s="65">
        <f t="shared" si="108"/>
        <v>0</v>
      </c>
    </row>
    <row r="199" spans="1:10" ht="30">
      <c r="A199" s="30"/>
      <c r="B199" s="76"/>
      <c r="C199" s="37" t="s">
        <v>9</v>
      </c>
      <c r="D199" s="74">
        <v>0</v>
      </c>
      <c r="E199" s="43">
        <v>0</v>
      </c>
      <c r="F199" s="43">
        <v>0</v>
      </c>
      <c r="G199" s="43">
        <v>0</v>
      </c>
      <c r="H199" s="43">
        <v>0</v>
      </c>
      <c r="I199" s="43">
        <v>0</v>
      </c>
      <c r="J199" s="65">
        <f t="shared" si="108"/>
        <v>0</v>
      </c>
    </row>
    <row r="200" spans="1:10">
      <c r="A200" s="30"/>
      <c r="B200" s="76"/>
      <c r="C200" s="37" t="s">
        <v>51</v>
      </c>
      <c r="D200" s="74">
        <f>D202</f>
        <v>10.5</v>
      </c>
      <c r="E200" s="43">
        <f t="shared" ref="E200:I200" si="110">E202</f>
        <v>0</v>
      </c>
      <c r="F200" s="43">
        <f t="shared" si="110"/>
        <v>0</v>
      </c>
      <c r="G200" s="43">
        <f t="shared" si="110"/>
        <v>16</v>
      </c>
      <c r="H200" s="43">
        <f t="shared" si="110"/>
        <v>0</v>
      </c>
      <c r="I200" s="43">
        <f t="shared" si="110"/>
        <v>0</v>
      </c>
      <c r="J200" s="65">
        <f t="shared" si="108"/>
        <v>26.5</v>
      </c>
    </row>
    <row r="201" spans="1:10">
      <c r="A201" s="30"/>
      <c r="B201" s="76"/>
      <c r="C201" s="37" t="s">
        <v>6</v>
      </c>
      <c r="D201" s="74"/>
      <c r="E201" s="43"/>
      <c r="F201" s="43"/>
      <c r="G201" s="43"/>
      <c r="H201" s="43"/>
      <c r="I201" s="43"/>
      <c r="J201" s="65"/>
    </row>
    <row r="202" spans="1:10" ht="45.75" thickBot="1">
      <c r="A202" s="30"/>
      <c r="B202" s="76"/>
      <c r="C202" s="37" t="s">
        <v>55</v>
      </c>
      <c r="D202" s="73">
        <v>10.5</v>
      </c>
      <c r="E202" s="41">
        <v>0</v>
      </c>
      <c r="F202" s="41">
        <v>0</v>
      </c>
      <c r="G202" s="41">
        <v>16</v>
      </c>
      <c r="H202" s="41">
        <v>0</v>
      </c>
      <c r="I202" s="41">
        <v>0</v>
      </c>
      <c r="J202" s="65">
        <f t="shared" si="108"/>
        <v>26.5</v>
      </c>
    </row>
    <row r="203" spans="1:10" s="7" customFormat="1" ht="85.5" customHeight="1" thickBot="1">
      <c r="A203" s="9" t="s">
        <v>30</v>
      </c>
      <c r="B203" s="42" t="s">
        <v>19</v>
      </c>
      <c r="C203" s="53"/>
      <c r="D203" s="27">
        <f t="shared" ref="D203:I203" si="111">D204+D221</f>
        <v>7781.2300000000005</v>
      </c>
      <c r="E203" s="27">
        <f t="shared" si="111"/>
        <v>2161.0600000000004</v>
      </c>
      <c r="F203" s="27">
        <f t="shared" si="111"/>
        <v>0</v>
      </c>
      <c r="G203" s="27">
        <f t="shared" si="111"/>
        <v>0</v>
      </c>
      <c r="H203" s="27">
        <f t="shared" si="111"/>
        <v>0</v>
      </c>
      <c r="I203" s="27">
        <f t="shared" si="111"/>
        <v>0</v>
      </c>
      <c r="J203" s="19">
        <f t="shared" si="108"/>
        <v>9942.2900000000009</v>
      </c>
    </row>
    <row r="204" spans="1:10" ht="30">
      <c r="A204" s="75"/>
      <c r="B204" s="99"/>
      <c r="C204" s="24" t="s">
        <v>50</v>
      </c>
      <c r="D204" s="22">
        <f t="shared" ref="D204:I204" si="112">D205+D206+D209</f>
        <v>7781.2300000000005</v>
      </c>
      <c r="E204" s="16">
        <f t="shared" si="112"/>
        <v>2161.0600000000004</v>
      </c>
      <c r="F204" s="16">
        <f t="shared" si="112"/>
        <v>0</v>
      </c>
      <c r="G204" s="16">
        <f t="shared" si="112"/>
        <v>0</v>
      </c>
      <c r="H204" s="16">
        <f t="shared" si="112"/>
        <v>0</v>
      </c>
      <c r="I204" s="51">
        <f t="shared" si="112"/>
        <v>0</v>
      </c>
      <c r="J204" s="67">
        <f t="shared" si="108"/>
        <v>9942.2900000000009</v>
      </c>
    </row>
    <row r="205" spans="1:10">
      <c r="A205" s="75"/>
      <c r="B205" s="100"/>
      <c r="C205" s="28" t="s">
        <v>4</v>
      </c>
      <c r="D205" s="22">
        <v>0</v>
      </c>
      <c r="E205" s="16">
        <v>0</v>
      </c>
      <c r="F205" s="16">
        <v>0</v>
      </c>
      <c r="G205" s="16">
        <v>0</v>
      </c>
      <c r="H205" s="16">
        <v>0</v>
      </c>
      <c r="I205" s="16">
        <v>0</v>
      </c>
      <c r="J205" s="66">
        <f t="shared" si="108"/>
        <v>0</v>
      </c>
    </row>
    <row r="206" spans="1:10" ht="16.149999999999999" customHeight="1">
      <c r="A206" s="75"/>
      <c r="B206" s="100"/>
      <c r="C206" s="37" t="s">
        <v>5</v>
      </c>
      <c r="D206" s="74">
        <f>D208</f>
        <v>7392.17</v>
      </c>
      <c r="E206" s="43">
        <f t="shared" ref="E206:I206" si="113">E208</f>
        <v>2053.0100000000002</v>
      </c>
      <c r="F206" s="43">
        <f t="shared" si="113"/>
        <v>0</v>
      </c>
      <c r="G206" s="43">
        <f t="shared" si="113"/>
        <v>0</v>
      </c>
      <c r="H206" s="43">
        <f t="shared" si="113"/>
        <v>0</v>
      </c>
      <c r="I206" s="43">
        <f t="shared" si="113"/>
        <v>0</v>
      </c>
      <c r="J206" s="65">
        <f t="shared" si="108"/>
        <v>9445.18</v>
      </c>
    </row>
    <row r="207" spans="1:10">
      <c r="A207" s="75"/>
      <c r="B207" s="100"/>
      <c r="C207" s="37" t="s">
        <v>6</v>
      </c>
      <c r="D207" s="74"/>
      <c r="E207" s="43"/>
      <c r="F207" s="43"/>
      <c r="G207" s="43"/>
      <c r="H207" s="43"/>
      <c r="I207" s="43"/>
      <c r="J207" s="65"/>
    </row>
    <row r="208" spans="1:10" ht="45">
      <c r="A208" s="75"/>
      <c r="B208" s="100"/>
      <c r="C208" s="37" t="s">
        <v>55</v>
      </c>
      <c r="D208" s="74">
        <v>7392.17</v>
      </c>
      <c r="E208" s="43">
        <v>2053.0100000000002</v>
      </c>
      <c r="F208" s="43">
        <v>0</v>
      </c>
      <c r="G208" s="43">
        <v>0</v>
      </c>
      <c r="H208" s="43">
        <v>0</v>
      </c>
      <c r="I208" s="43">
        <v>0</v>
      </c>
      <c r="J208" s="65">
        <f t="shared" ref="J208:J209" si="114">D208+E208+F208+G208+H208+I208</f>
        <v>9445.18</v>
      </c>
    </row>
    <row r="209" spans="1:10">
      <c r="A209" s="75"/>
      <c r="B209" s="100"/>
      <c r="C209" s="37" t="s">
        <v>7</v>
      </c>
      <c r="D209" s="74">
        <f t="shared" ref="D209:I209" si="115">D212+D213+D214</f>
        <v>389.06</v>
      </c>
      <c r="E209" s="74">
        <f t="shared" si="115"/>
        <v>108.05</v>
      </c>
      <c r="F209" s="74">
        <f t="shared" si="115"/>
        <v>0</v>
      </c>
      <c r="G209" s="74">
        <f t="shared" si="115"/>
        <v>0</v>
      </c>
      <c r="H209" s="74">
        <f t="shared" si="115"/>
        <v>0</v>
      </c>
      <c r="I209" s="74">
        <f t="shared" si="115"/>
        <v>0</v>
      </c>
      <c r="J209" s="65">
        <f t="shared" si="114"/>
        <v>497.11</v>
      </c>
    </row>
    <row r="210" spans="1:10">
      <c r="A210" s="75"/>
      <c r="B210" s="100"/>
      <c r="C210" s="37" t="s">
        <v>6</v>
      </c>
      <c r="D210" s="74"/>
      <c r="E210" s="43"/>
      <c r="F210" s="43"/>
      <c r="G210" s="43"/>
      <c r="H210" s="43"/>
      <c r="I210" s="43"/>
      <c r="J210" s="65"/>
    </row>
    <row r="211" spans="1:10" ht="45">
      <c r="A211" s="75"/>
      <c r="B211" s="100"/>
      <c r="C211" s="37" t="s">
        <v>54</v>
      </c>
      <c r="D211" s="74">
        <v>0</v>
      </c>
      <c r="E211" s="43">
        <v>0</v>
      </c>
      <c r="F211" s="43">
        <v>0</v>
      </c>
      <c r="G211" s="43">
        <v>0</v>
      </c>
      <c r="H211" s="43">
        <v>0</v>
      </c>
      <c r="I211" s="43">
        <v>0</v>
      </c>
      <c r="J211" s="65">
        <v>0</v>
      </c>
    </row>
    <row r="212" spans="1:10" ht="45">
      <c r="A212" s="75"/>
      <c r="B212" s="100"/>
      <c r="C212" s="37" t="s">
        <v>55</v>
      </c>
      <c r="D212" s="74">
        <v>389.06</v>
      </c>
      <c r="E212" s="43">
        <v>108.05</v>
      </c>
      <c r="F212" s="43">
        <v>0</v>
      </c>
      <c r="G212" s="43">
        <v>0</v>
      </c>
      <c r="H212" s="43">
        <v>0</v>
      </c>
      <c r="I212" s="43">
        <v>0</v>
      </c>
      <c r="J212" s="65">
        <f t="shared" ref="J212" si="116">D212+E212+F212+G212+H212+I212</f>
        <v>497.11</v>
      </c>
    </row>
    <row r="213" spans="1:10" ht="45">
      <c r="A213" s="75"/>
      <c r="B213" s="100"/>
      <c r="C213" s="37" t="s">
        <v>56</v>
      </c>
      <c r="D213" s="74">
        <v>0</v>
      </c>
      <c r="E213" s="43">
        <v>0</v>
      </c>
      <c r="F213" s="43">
        <v>0</v>
      </c>
      <c r="G213" s="43">
        <v>0</v>
      </c>
      <c r="H213" s="43">
        <v>0</v>
      </c>
      <c r="I213" s="43">
        <v>0</v>
      </c>
      <c r="J213" s="65">
        <f>D213+E213+F213+G213+H213+I213</f>
        <v>0</v>
      </c>
    </row>
    <row r="214" spans="1:10" ht="45">
      <c r="A214" s="75"/>
      <c r="B214" s="100"/>
      <c r="C214" s="37" t="s">
        <v>45</v>
      </c>
      <c r="D214" s="74">
        <v>0</v>
      </c>
      <c r="E214" s="74">
        <v>0</v>
      </c>
      <c r="F214" s="74">
        <v>0</v>
      </c>
      <c r="G214" s="74">
        <v>0</v>
      </c>
      <c r="H214" s="74">
        <v>0</v>
      </c>
      <c r="I214" s="74">
        <v>0</v>
      </c>
      <c r="J214" s="65">
        <f>D214+E214+F214+G214+H214+I214</f>
        <v>0</v>
      </c>
    </row>
    <row r="215" spans="1:10" ht="45">
      <c r="A215" s="75"/>
      <c r="B215" s="100"/>
      <c r="C215" s="37" t="s">
        <v>46</v>
      </c>
      <c r="D215" s="74">
        <v>0</v>
      </c>
      <c r="E215" s="74">
        <v>0</v>
      </c>
      <c r="F215" s="74">
        <v>0</v>
      </c>
      <c r="G215" s="74">
        <v>0</v>
      </c>
      <c r="H215" s="74">
        <v>0</v>
      </c>
      <c r="I215" s="74">
        <v>0</v>
      </c>
      <c r="J215" s="65">
        <f>D215+E215+F215+G215+H215+I215</f>
        <v>0</v>
      </c>
    </row>
    <row r="216" spans="1:10">
      <c r="A216" s="75"/>
      <c r="B216" s="100"/>
      <c r="C216" s="37" t="s">
        <v>12</v>
      </c>
      <c r="D216" s="74">
        <v>0</v>
      </c>
      <c r="E216" s="74">
        <v>0</v>
      </c>
      <c r="F216" s="74">
        <v>0</v>
      </c>
      <c r="G216" s="74">
        <v>0</v>
      </c>
      <c r="H216" s="74">
        <v>0</v>
      </c>
      <c r="I216" s="74">
        <v>0</v>
      </c>
      <c r="J216" s="65">
        <f t="shared" ref="J216" si="117">D216+E216+F216+G216+H216+I216</f>
        <v>0</v>
      </c>
    </row>
    <row r="217" spans="1:10" ht="30">
      <c r="A217" s="75"/>
      <c r="B217" s="100"/>
      <c r="C217" s="37" t="s">
        <v>8</v>
      </c>
      <c r="D217" s="74">
        <v>0</v>
      </c>
      <c r="E217" s="74">
        <v>0</v>
      </c>
      <c r="F217" s="74">
        <v>0</v>
      </c>
      <c r="G217" s="74">
        <v>0</v>
      </c>
      <c r="H217" s="74">
        <v>0</v>
      </c>
      <c r="I217" s="74">
        <v>0</v>
      </c>
      <c r="J217" s="65">
        <f t="shared" ref="J217:J219" si="118">D217+E217+F217+G217+H217+I217</f>
        <v>0</v>
      </c>
    </row>
    <row r="218" spans="1:10" ht="30">
      <c r="A218" s="75"/>
      <c r="B218" s="100"/>
      <c r="C218" s="37" t="s">
        <v>9</v>
      </c>
      <c r="D218" s="74">
        <v>0</v>
      </c>
      <c r="E218" s="43">
        <v>0</v>
      </c>
      <c r="F218" s="43">
        <v>0</v>
      </c>
      <c r="G218" s="43">
        <v>0</v>
      </c>
      <c r="H218" s="43">
        <v>0</v>
      </c>
      <c r="I218" s="43">
        <v>0</v>
      </c>
      <c r="J218" s="65">
        <f t="shared" si="118"/>
        <v>0</v>
      </c>
    </row>
    <row r="219" spans="1:10">
      <c r="A219" s="75"/>
      <c r="B219" s="100"/>
      <c r="C219" s="37" t="s">
        <v>51</v>
      </c>
      <c r="D219" s="74">
        <f>D221</f>
        <v>0</v>
      </c>
      <c r="E219" s="43">
        <f t="shared" ref="E219:I219" si="119">E221</f>
        <v>0</v>
      </c>
      <c r="F219" s="43">
        <f t="shared" si="119"/>
        <v>0</v>
      </c>
      <c r="G219" s="43">
        <f t="shared" si="119"/>
        <v>0</v>
      </c>
      <c r="H219" s="43">
        <f t="shared" si="119"/>
        <v>0</v>
      </c>
      <c r="I219" s="43">
        <f t="shared" si="119"/>
        <v>0</v>
      </c>
      <c r="J219" s="65">
        <f t="shared" si="118"/>
        <v>0</v>
      </c>
    </row>
    <row r="220" spans="1:10">
      <c r="A220" s="75"/>
      <c r="B220" s="100"/>
      <c r="C220" s="37" t="s">
        <v>6</v>
      </c>
      <c r="D220" s="74"/>
      <c r="E220" s="43"/>
      <c r="F220" s="43"/>
      <c r="G220" s="43"/>
      <c r="H220" s="43"/>
      <c r="I220" s="43"/>
      <c r="J220" s="65"/>
    </row>
    <row r="221" spans="1:10" ht="45.75" thickBot="1">
      <c r="A221" s="75"/>
      <c r="B221" s="100"/>
      <c r="C221" s="37" t="s">
        <v>55</v>
      </c>
      <c r="D221" s="23">
        <v>0</v>
      </c>
      <c r="E221" s="20">
        <v>0</v>
      </c>
      <c r="F221" s="20">
        <v>0</v>
      </c>
      <c r="G221" s="20">
        <v>0</v>
      </c>
      <c r="H221" s="20">
        <v>0</v>
      </c>
      <c r="I221" s="20">
        <v>0</v>
      </c>
      <c r="J221" s="65">
        <f t="shared" ref="J221" si="120">D221+E221+F221+G221+H221+I221</f>
        <v>0</v>
      </c>
    </row>
    <row r="222" spans="1:10" ht="70.5" customHeight="1" thickBot="1">
      <c r="A222" s="31" t="s">
        <v>23</v>
      </c>
      <c r="B222" s="52" t="s">
        <v>20</v>
      </c>
      <c r="C222" s="47"/>
      <c r="D222" s="21">
        <f t="shared" ref="D222:I222" si="121">D223+D238</f>
        <v>7781.2300000000005</v>
      </c>
      <c r="E222" s="21">
        <f t="shared" si="121"/>
        <v>2161.0600000000004</v>
      </c>
      <c r="F222" s="21">
        <f t="shared" si="121"/>
        <v>0</v>
      </c>
      <c r="G222" s="21">
        <f t="shared" si="121"/>
        <v>0</v>
      </c>
      <c r="H222" s="21">
        <f t="shared" si="121"/>
        <v>0</v>
      </c>
      <c r="I222" s="21">
        <f t="shared" si="121"/>
        <v>0</v>
      </c>
      <c r="J222" s="19">
        <f t="shared" ref="J222" si="122">D222+E222+F222+G222+H222+I222</f>
        <v>9942.2900000000009</v>
      </c>
    </row>
    <row r="223" spans="1:10" ht="30">
      <c r="A223" s="75"/>
      <c r="B223" s="49"/>
      <c r="C223" s="28" t="s">
        <v>50</v>
      </c>
      <c r="D223" s="22">
        <f t="shared" ref="D223:I223" si="123">D224+D225+D228</f>
        <v>7781.2300000000005</v>
      </c>
      <c r="E223" s="16">
        <f t="shared" si="123"/>
        <v>2161.0600000000004</v>
      </c>
      <c r="F223" s="16">
        <f t="shared" si="123"/>
        <v>0</v>
      </c>
      <c r="G223" s="16">
        <f t="shared" si="123"/>
        <v>0</v>
      </c>
      <c r="H223" s="16">
        <f t="shared" si="123"/>
        <v>0</v>
      </c>
      <c r="I223" s="51">
        <f t="shared" si="123"/>
        <v>0</v>
      </c>
      <c r="J223" s="67">
        <f t="shared" ref="J223:J231" si="124">D223+E223+F223+G223+H223+I223</f>
        <v>9942.2900000000009</v>
      </c>
    </row>
    <row r="224" spans="1:10">
      <c r="A224" s="75"/>
      <c r="B224" s="49"/>
      <c r="C224" s="28" t="s">
        <v>4</v>
      </c>
      <c r="D224" s="22">
        <v>0</v>
      </c>
      <c r="E224" s="16">
        <v>0</v>
      </c>
      <c r="F224" s="16">
        <v>0</v>
      </c>
      <c r="G224" s="16">
        <v>0</v>
      </c>
      <c r="H224" s="16">
        <v>0</v>
      </c>
      <c r="I224" s="16">
        <v>0</v>
      </c>
      <c r="J224" s="66">
        <f t="shared" si="124"/>
        <v>0</v>
      </c>
    </row>
    <row r="225" spans="1:10">
      <c r="A225" s="75"/>
      <c r="B225" s="49"/>
      <c r="C225" s="37" t="s">
        <v>5</v>
      </c>
      <c r="D225" s="74">
        <f>D227</f>
        <v>7392.17</v>
      </c>
      <c r="E225" s="43">
        <f t="shared" ref="E225:I225" si="125">E227</f>
        <v>2053.0100000000002</v>
      </c>
      <c r="F225" s="43">
        <f t="shared" si="125"/>
        <v>0</v>
      </c>
      <c r="G225" s="43">
        <f t="shared" si="125"/>
        <v>0</v>
      </c>
      <c r="H225" s="43">
        <f t="shared" si="125"/>
        <v>0</v>
      </c>
      <c r="I225" s="43">
        <f t="shared" si="125"/>
        <v>0</v>
      </c>
      <c r="J225" s="65">
        <f t="shared" si="124"/>
        <v>9445.18</v>
      </c>
    </row>
    <row r="226" spans="1:10">
      <c r="A226" s="75"/>
      <c r="B226" s="49"/>
      <c r="C226" s="37" t="s">
        <v>6</v>
      </c>
      <c r="D226" s="74"/>
      <c r="E226" s="43"/>
      <c r="F226" s="43"/>
      <c r="G226" s="43"/>
      <c r="H226" s="43"/>
      <c r="I226" s="43"/>
      <c r="J226" s="65"/>
    </row>
    <row r="227" spans="1:10" ht="45">
      <c r="A227" s="75"/>
      <c r="B227" s="49"/>
      <c r="C227" s="37" t="s">
        <v>55</v>
      </c>
      <c r="D227" s="74">
        <v>7392.17</v>
      </c>
      <c r="E227" s="43">
        <v>2053.0100000000002</v>
      </c>
      <c r="F227" s="43">
        <v>0</v>
      </c>
      <c r="G227" s="43">
        <v>0</v>
      </c>
      <c r="H227" s="43">
        <v>0</v>
      </c>
      <c r="I227" s="43">
        <v>0</v>
      </c>
      <c r="J227" s="65">
        <f t="shared" si="124"/>
        <v>9445.18</v>
      </c>
    </row>
    <row r="228" spans="1:10">
      <c r="A228" s="75"/>
      <c r="B228" s="49"/>
      <c r="C228" s="37" t="s">
        <v>7</v>
      </c>
      <c r="D228" s="74">
        <f t="shared" ref="D228:I228" si="126">D231+D232+D233</f>
        <v>389.06</v>
      </c>
      <c r="E228" s="74">
        <f t="shared" si="126"/>
        <v>108.05</v>
      </c>
      <c r="F228" s="74">
        <f t="shared" si="126"/>
        <v>0</v>
      </c>
      <c r="G228" s="74">
        <f t="shared" si="126"/>
        <v>0</v>
      </c>
      <c r="H228" s="74">
        <f t="shared" si="126"/>
        <v>0</v>
      </c>
      <c r="I228" s="74">
        <f t="shared" si="126"/>
        <v>0</v>
      </c>
      <c r="J228" s="65">
        <f t="shared" si="124"/>
        <v>497.11</v>
      </c>
    </row>
    <row r="229" spans="1:10">
      <c r="A229" s="75"/>
      <c r="B229" s="49"/>
      <c r="C229" s="37" t="s">
        <v>6</v>
      </c>
      <c r="D229" s="74"/>
      <c r="E229" s="43"/>
      <c r="F229" s="43"/>
      <c r="G229" s="43"/>
      <c r="H229" s="43"/>
      <c r="I229" s="43"/>
      <c r="J229" s="65"/>
    </row>
    <row r="230" spans="1:10" ht="45">
      <c r="A230" s="75"/>
      <c r="B230" s="49"/>
      <c r="C230" s="37" t="s">
        <v>54</v>
      </c>
      <c r="D230" s="74">
        <v>0</v>
      </c>
      <c r="E230" s="43">
        <v>0</v>
      </c>
      <c r="F230" s="43">
        <v>0</v>
      </c>
      <c r="G230" s="43">
        <v>0</v>
      </c>
      <c r="H230" s="43">
        <v>0</v>
      </c>
      <c r="I230" s="43">
        <v>0</v>
      </c>
      <c r="J230" s="65">
        <v>0</v>
      </c>
    </row>
    <row r="231" spans="1:10" ht="45">
      <c r="A231" s="75"/>
      <c r="B231" s="49"/>
      <c r="C231" s="37" t="s">
        <v>55</v>
      </c>
      <c r="D231" s="74">
        <v>389.06</v>
      </c>
      <c r="E231" s="43">
        <v>108.05</v>
      </c>
      <c r="F231" s="43">
        <v>0</v>
      </c>
      <c r="G231" s="43">
        <v>0</v>
      </c>
      <c r="H231" s="43">
        <v>0</v>
      </c>
      <c r="I231" s="43">
        <v>0</v>
      </c>
      <c r="J231" s="65">
        <f t="shared" si="124"/>
        <v>497.11</v>
      </c>
    </row>
    <row r="232" spans="1:10" ht="45">
      <c r="A232" s="75"/>
      <c r="B232" s="49"/>
      <c r="C232" s="37" t="s">
        <v>56</v>
      </c>
      <c r="D232" s="74">
        <v>0</v>
      </c>
      <c r="E232" s="43">
        <v>0</v>
      </c>
      <c r="F232" s="43">
        <v>0</v>
      </c>
      <c r="G232" s="43">
        <v>0</v>
      </c>
      <c r="H232" s="43">
        <v>0</v>
      </c>
      <c r="I232" s="43">
        <v>0</v>
      </c>
      <c r="J232" s="65">
        <f>D232+E232+F232+G232+H232+I232</f>
        <v>0</v>
      </c>
    </row>
    <row r="233" spans="1:10" ht="45">
      <c r="A233" s="75"/>
      <c r="B233" s="49"/>
      <c r="C233" s="37" t="s">
        <v>45</v>
      </c>
      <c r="D233" s="74">
        <v>0</v>
      </c>
      <c r="E233" s="74">
        <v>0</v>
      </c>
      <c r="F233" s="74">
        <v>0</v>
      </c>
      <c r="G233" s="74">
        <v>0</v>
      </c>
      <c r="H233" s="74">
        <v>0</v>
      </c>
      <c r="I233" s="74">
        <v>0</v>
      </c>
      <c r="J233" s="65">
        <f>D233+E233+F233+G233+H233+I233</f>
        <v>0</v>
      </c>
    </row>
    <row r="234" spans="1:10" ht="45">
      <c r="A234" s="75"/>
      <c r="B234" s="49"/>
      <c r="C234" s="37" t="s">
        <v>46</v>
      </c>
      <c r="D234" s="74">
        <v>0</v>
      </c>
      <c r="E234" s="74">
        <v>0</v>
      </c>
      <c r="F234" s="74">
        <v>0</v>
      </c>
      <c r="G234" s="74">
        <v>0</v>
      </c>
      <c r="H234" s="74">
        <v>0</v>
      </c>
      <c r="I234" s="74">
        <v>0</v>
      </c>
      <c r="J234" s="65">
        <f>D234+E234+F234+G234+H234+I234</f>
        <v>0</v>
      </c>
    </row>
    <row r="235" spans="1:10">
      <c r="A235" s="75"/>
      <c r="B235" s="49"/>
      <c r="C235" s="37" t="s">
        <v>12</v>
      </c>
      <c r="D235" s="74">
        <v>0</v>
      </c>
      <c r="E235" s="74">
        <v>0</v>
      </c>
      <c r="F235" s="74">
        <v>0</v>
      </c>
      <c r="G235" s="74">
        <v>0</v>
      </c>
      <c r="H235" s="74">
        <v>0</v>
      </c>
      <c r="I235" s="74">
        <v>0</v>
      </c>
      <c r="J235" s="65">
        <f t="shared" ref="J235:J244" si="127">D235+E235+F235+G235+H235+I235</f>
        <v>0</v>
      </c>
    </row>
    <row r="236" spans="1:10" ht="30">
      <c r="A236" s="75"/>
      <c r="B236" s="49"/>
      <c r="C236" s="37" t="s">
        <v>8</v>
      </c>
      <c r="D236" s="74">
        <v>0</v>
      </c>
      <c r="E236" s="74">
        <v>0</v>
      </c>
      <c r="F236" s="74">
        <v>0</v>
      </c>
      <c r="G236" s="74">
        <v>0</v>
      </c>
      <c r="H236" s="74">
        <v>0</v>
      </c>
      <c r="I236" s="74">
        <v>0</v>
      </c>
      <c r="J236" s="65">
        <f t="shared" si="127"/>
        <v>0</v>
      </c>
    </row>
    <row r="237" spans="1:10" ht="30">
      <c r="A237" s="75"/>
      <c r="B237" s="49"/>
      <c r="C237" s="37" t="s">
        <v>9</v>
      </c>
      <c r="D237" s="74">
        <v>0</v>
      </c>
      <c r="E237" s="43">
        <v>0</v>
      </c>
      <c r="F237" s="43">
        <v>0</v>
      </c>
      <c r="G237" s="43">
        <v>0</v>
      </c>
      <c r="H237" s="43">
        <v>0</v>
      </c>
      <c r="I237" s="43">
        <v>0</v>
      </c>
      <c r="J237" s="65">
        <f t="shared" si="127"/>
        <v>0</v>
      </c>
    </row>
    <row r="238" spans="1:10">
      <c r="A238" s="75"/>
      <c r="B238" s="49"/>
      <c r="C238" s="37" t="s">
        <v>51</v>
      </c>
      <c r="D238" s="74">
        <f>D240</f>
        <v>0</v>
      </c>
      <c r="E238" s="43">
        <f t="shared" ref="E238:I238" si="128">E240</f>
        <v>0</v>
      </c>
      <c r="F238" s="43">
        <f t="shared" si="128"/>
        <v>0</v>
      </c>
      <c r="G238" s="43">
        <f t="shared" si="128"/>
        <v>0</v>
      </c>
      <c r="H238" s="43">
        <f t="shared" si="128"/>
        <v>0</v>
      </c>
      <c r="I238" s="43">
        <f t="shared" si="128"/>
        <v>0</v>
      </c>
      <c r="J238" s="65">
        <f t="shared" si="127"/>
        <v>0</v>
      </c>
    </row>
    <row r="239" spans="1:10">
      <c r="A239" s="75"/>
      <c r="B239" s="49"/>
      <c r="C239" s="37" t="s">
        <v>6</v>
      </c>
      <c r="D239" s="74"/>
      <c r="E239" s="43"/>
      <c r="F239" s="43"/>
      <c r="G239" s="43"/>
      <c r="H239" s="43"/>
      <c r="I239" s="43"/>
      <c r="J239" s="65"/>
    </row>
    <row r="240" spans="1:10" ht="45.75" thickBot="1">
      <c r="A240" s="75"/>
      <c r="B240" s="50"/>
      <c r="C240" s="37" t="s">
        <v>55</v>
      </c>
      <c r="D240" s="23">
        <v>0</v>
      </c>
      <c r="E240" s="20">
        <v>0</v>
      </c>
      <c r="F240" s="20">
        <v>0</v>
      </c>
      <c r="G240" s="20">
        <v>0</v>
      </c>
      <c r="H240" s="20">
        <v>0</v>
      </c>
      <c r="I240" s="20">
        <v>0</v>
      </c>
      <c r="J240" s="65">
        <f t="shared" si="127"/>
        <v>0</v>
      </c>
    </row>
    <row r="241" spans="1:10" ht="29.25" thickBot="1">
      <c r="A241" s="9" t="s">
        <v>43</v>
      </c>
      <c r="B241" s="48" t="s">
        <v>39</v>
      </c>
      <c r="C241" s="26"/>
      <c r="D241" s="27">
        <v>0</v>
      </c>
      <c r="E241" s="27">
        <v>0</v>
      </c>
      <c r="F241" s="27">
        <v>0</v>
      </c>
      <c r="G241" s="27">
        <v>0</v>
      </c>
      <c r="H241" s="27">
        <v>0</v>
      </c>
      <c r="I241" s="27">
        <v>0</v>
      </c>
      <c r="J241" s="19">
        <v>0</v>
      </c>
    </row>
    <row r="242" spans="1:10" ht="87" customHeight="1">
      <c r="A242" s="70"/>
      <c r="B242" s="68" t="s">
        <v>40</v>
      </c>
      <c r="C242" s="24" t="s">
        <v>50</v>
      </c>
      <c r="D242" s="72">
        <f t="shared" ref="D242:I242" si="129">D243+D244+D247</f>
        <v>0</v>
      </c>
      <c r="E242" s="40">
        <f t="shared" si="129"/>
        <v>0</v>
      </c>
      <c r="F242" s="40">
        <f t="shared" si="129"/>
        <v>0</v>
      </c>
      <c r="G242" s="40">
        <f t="shared" si="129"/>
        <v>0</v>
      </c>
      <c r="H242" s="40">
        <f t="shared" si="129"/>
        <v>0</v>
      </c>
      <c r="I242" s="38">
        <f t="shared" si="129"/>
        <v>0</v>
      </c>
      <c r="J242" s="39">
        <f t="shared" si="127"/>
        <v>0</v>
      </c>
    </row>
    <row r="243" spans="1:10">
      <c r="A243" s="75"/>
      <c r="B243" s="13"/>
      <c r="C243" s="28" t="s">
        <v>4</v>
      </c>
      <c r="D243" s="22">
        <v>0</v>
      </c>
      <c r="E243" s="16">
        <v>0</v>
      </c>
      <c r="F243" s="16">
        <v>0</v>
      </c>
      <c r="G243" s="16">
        <v>0</v>
      </c>
      <c r="H243" s="16">
        <v>0</v>
      </c>
      <c r="I243" s="16">
        <v>0</v>
      </c>
      <c r="J243" s="66">
        <f t="shared" si="127"/>
        <v>0</v>
      </c>
    </row>
    <row r="244" spans="1:10">
      <c r="A244" s="75"/>
      <c r="B244" s="13"/>
      <c r="C244" s="37" t="s">
        <v>5</v>
      </c>
      <c r="D244" s="74">
        <f>D246</f>
        <v>0</v>
      </c>
      <c r="E244" s="43">
        <f t="shared" ref="E244:I244" si="130">E246</f>
        <v>0</v>
      </c>
      <c r="F244" s="43">
        <f t="shared" si="130"/>
        <v>0</v>
      </c>
      <c r="G244" s="43">
        <f t="shared" si="130"/>
        <v>0</v>
      </c>
      <c r="H244" s="43">
        <f t="shared" si="130"/>
        <v>0</v>
      </c>
      <c r="I244" s="43">
        <f t="shared" si="130"/>
        <v>0</v>
      </c>
      <c r="J244" s="65">
        <f t="shared" si="127"/>
        <v>0</v>
      </c>
    </row>
    <row r="245" spans="1:10">
      <c r="A245" s="75"/>
      <c r="B245" s="13"/>
      <c r="C245" s="37" t="s">
        <v>6</v>
      </c>
      <c r="D245" s="74"/>
      <c r="E245" s="43"/>
      <c r="F245" s="43"/>
      <c r="G245" s="43"/>
      <c r="H245" s="43"/>
      <c r="I245" s="43"/>
      <c r="J245" s="65"/>
    </row>
    <row r="246" spans="1:10" ht="45">
      <c r="A246" s="75"/>
      <c r="B246" s="13"/>
      <c r="C246" s="37" t="s">
        <v>54</v>
      </c>
      <c r="D246" s="74">
        <v>0</v>
      </c>
      <c r="E246" s="43">
        <v>0</v>
      </c>
      <c r="F246" s="43">
        <v>0</v>
      </c>
      <c r="G246" s="43">
        <v>0</v>
      </c>
      <c r="H246" s="43">
        <v>0</v>
      </c>
      <c r="I246" s="43">
        <v>0</v>
      </c>
      <c r="J246" s="65">
        <f t="shared" ref="J246:J247" si="131">D246+E246+F246+G246+H246+I246</f>
        <v>0</v>
      </c>
    </row>
    <row r="247" spans="1:10">
      <c r="A247" s="75"/>
      <c r="B247" s="13"/>
      <c r="C247" s="37" t="s">
        <v>7</v>
      </c>
      <c r="D247" s="74">
        <f t="shared" ref="D247:I247" si="132">D250+D251+D252</f>
        <v>0</v>
      </c>
      <c r="E247" s="74">
        <f t="shared" si="132"/>
        <v>0</v>
      </c>
      <c r="F247" s="74">
        <f t="shared" si="132"/>
        <v>0</v>
      </c>
      <c r="G247" s="74">
        <f t="shared" si="132"/>
        <v>0</v>
      </c>
      <c r="H247" s="74">
        <f t="shared" si="132"/>
        <v>0</v>
      </c>
      <c r="I247" s="74">
        <f t="shared" si="132"/>
        <v>0</v>
      </c>
      <c r="J247" s="65">
        <f t="shared" si="131"/>
        <v>0</v>
      </c>
    </row>
    <row r="248" spans="1:10">
      <c r="A248" s="75"/>
      <c r="B248" s="13"/>
      <c r="C248" s="37" t="s">
        <v>6</v>
      </c>
      <c r="D248" s="74"/>
      <c r="E248" s="43"/>
      <c r="F248" s="43"/>
      <c r="G248" s="43"/>
      <c r="H248" s="43"/>
      <c r="I248" s="43"/>
      <c r="J248" s="65"/>
    </row>
    <row r="249" spans="1:10" ht="45">
      <c r="A249" s="75"/>
      <c r="B249" s="13"/>
      <c r="C249" s="37" t="s">
        <v>54</v>
      </c>
      <c r="D249" s="74">
        <v>0</v>
      </c>
      <c r="E249" s="43">
        <v>0</v>
      </c>
      <c r="F249" s="43">
        <v>0</v>
      </c>
      <c r="G249" s="43">
        <v>0</v>
      </c>
      <c r="H249" s="43">
        <v>0</v>
      </c>
      <c r="I249" s="43">
        <v>0</v>
      </c>
      <c r="J249" s="65">
        <v>0</v>
      </c>
    </row>
    <row r="250" spans="1:10">
      <c r="A250" s="75"/>
      <c r="B250" s="13"/>
      <c r="C250" s="37" t="s">
        <v>12</v>
      </c>
      <c r="D250" s="74">
        <v>0</v>
      </c>
      <c r="E250" s="43">
        <v>0</v>
      </c>
      <c r="F250" s="43">
        <v>0</v>
      </c>
      <c r="G250" s="43">
        <v>0</v>
      </c>
      <c r="H250" s="43">
        <v>0</v>
      </c>
      <c r="I250" s="43">
        <v>0</v>
      </c>
      <c r="J250" s="65">
        <f t="shared" ref="J250" si="133">D250+E250+F250+G250+H250+I250</f>
        <v>0</v>
      </c>
    </row>
    <row r="251" spans="1:10">
      <c r="A251" s="75"/>
      <c r="B251" s="13"/>
      <c r="C251" s="37" t="s">
        <v>6</v>
      </c>
      <c r="D251" s="74">
        <v>0</v>
      </c>
      <c r="E251" s="43">
        <v>0</v>
      </c>
      <c r="F251" s="43">
        <v>0</v>
      </c>
      <c r="G251" s="43">
        <v>0</v>
      </c>
      <c r="H251" s="43">
        <v>0</v>
      </c>
      <c r="I251" s="43">
        <v>0</v>
      </c>
      <c r="J251" s="65">
        <f>D251+E251+F251+G251+H251+I251</f>
        <v>0</v>
      </c>
    </row>
    <row r="252" spans="1:10" ht="45">
      <c r="A252" s="75"/>
      <c r="B252" s="13"/>
      <c r="C252" s="37" t="s">
        <v>54</v>
      </c>
      <c r="D252" s="74">
        <v>0</v>
      </c>
      <c r="E252" s="74">
        <v>0</v>
      </c>
      <c r="F252" s="74">
        <v>0</v>
      </c>
      <c r="G252" s="74">
        <v>0</v>
      </c>
      <c r="H252" s="74">
        <v>0</v>
      </c>
      <c r="I252" s="74">
        <v>0</v>
      </c>
      <c r="J252" s="65">
        <f>D252+E252+F252+G252+H252+I252</f>
        <v>0</v>
      </c>
    </row>
    <row r="253" spans="1:10" ht="45">
      <c r="A253" s="75"/>
      <c r="B253" s="13"/>
      <c r="C253" s="37" t="s">
        <v>46</v>
      </c>
      <c r="D253" s="74">
        <v>0</v>
      </c>
      <c r="E253" s="74">
        <v>0</v>
      </c>
      <c r="F253" s="74">
        <v>0</v>
      </c>
      <c r="G253" s="74">
        <v>0</v>
      </c>
      <c r="H253" s="74">
        <v>0</v>
      </c>
      <c r="I253" s="74">
        <v>0</v>
      </c>
      <c r="J253" s="65">
        <f>D253+E253+F253+G253+H253+I253</f>
        <v>0</v>
      </c>
    </row>
    <row r="254" spans="1:10">
      <c r="A254" s="75"/>
      <c r="B254" s="13"/>
      <c r="C254" s="37" t="s">
        <v>12</v>
      </c>
      <c r="D254" s="74">
        <v>0</v>
      </c>
      <c r="E254" s="74">
        <v>0</v>
      </c>
      <c r="F254" s="74">
        <v>0</v>
      </c>
      <c r="G254" s="74">
        <v>0</v>
      </c>
      <c r="H254" s="74">
        <v>0</v>
      </c>
      <c r="I254" s="74">
        <v>0</v>
      </c>
      <c r="J254" s="65">
        <f t="shared" ref="J254" si="134">D254+E254+F254+G254+H254+I254</f>
        <v>0</v>
      </c>
    </row>
    <row r="255" spans="1:10" ht="45">
      <c r="A255" s="75"/>
      <c r="B255" s="13"/>
      <c r="C255" s="37" t="s">
        <v>54</v>
      </c>
      <c r="D255" s="74">
        <v>0</v>
      </c>
      <c r="E255" s="74">
        <v>0</v>
      </c>
      <c r="F255" s="74">
        <v>0</v>
      </c>
      <c r="G255" s="74">
        <v>0</v>
      </c>
      <c r="H255" s="74">
        <v>0</v>
      </c>
      <c r="I255" s="74">
        <v>0</v>
      </c>
      <c r="J255" s="65">
        <f t="shared" ref="J255" si="135">D255+E255+F255+G255+H255+I255</f>
        <v>0</v>
      </c>
    </row>
    <row r="256" spans="1:10" ht="131.25" customHeight="1">
      <c r="A256" s="80" t="s">
        <v>41</v>
      </c>
      <c r="B256" s="77" t="s">
        <v>42</v>
      </c>
      <c r="C256" s="46"/>
      <c r="D256" s="23">
        <v>0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65">
        <v>0</v>
      </c>
    </row>
    <row r="257" spans="1:10" ht="30">
      <c r="A257" s="81"/>
      <c r="B257" s="78"/>
      <c r="C257" s="37" t="s">
        <v>50</v>
      </c>
      <c r="D257" s="74">
        <f t="shared" ref="D257:I257" si="136">D258+D259+D262</f>
        <v>0</v>
      </c>
      <c r="E257" s="43">
        <f t="shared" si="136"/>
        <v>0</v>
      </c>
      <c r="F257" s="43">
        <f t="shared" si="136"/>
        <v>0</v>
      </c>
      <c r="G257" s="43">
        <f t="shared" si="136"/>
        <v>0</v>
      </c>
      <c r="H257" s="43">
        <f t="shared" si="136"/>
        <v>0</v>
      </c>
      <c r="I257" s="79">
        <f t="shared" si="136"/>
        <v>0</v>
      </c>
      <c r="J257" s="82">
        <f t="shared" ref="J257:J264" si="137">D257+E257+F257+G257+H257+I257</f>
        <v>0</v>
      </c>
    </row>
    <row r="258" spans="1:10">
      <c r="A258" s="75"/>
      <c r="B258" s="13"/>
      <c r="C258" s="28" t="s">
        <v>4</v>
      </c>
      <c r="D258" s="22">
        <v>0</v>
      </c>
      <c r="E258" s="16">
        <v>0</v>
      </c>
      <c r="F258" s="16">
        <v>0</v>
      </c>
      <c r="G258" s="16">
        <v>0</v>
      </c>
      <c r="H258" s="16">
        <v>0</v>
      </c>
      <c r="I258" s="16">
        <v>0</v>
      </c>
      <c r="J258" s="66">
        <f t="shared" si="137"/>
        <v>0</v>
      </c>
    </row>
    <row r="259" spans="1:10">
      <c r="A259" s="75"/>
      <c r="B259" s="13"/>
      <c r="C259" s="37" t="s">
        <v>5</v>
      </c>
      <c r="D259" s="74">
        <f>D261</f>
        <v>0</v>
      </c>
      <c r="E259" s="43">
        <f t="shared" ref="E259:I259" si="138">E261</f>
        <v>0</v>
      </c>
      <c r="F259" s="43">
        <f t="shared" si="138"/>
        <v>0</v>
      </c>
      <c r="G259" s="43">
        <f t="shared" si="138"/>
        <v>0</v>
      </c>
      <c r="H259" s="43">
        <f t="shared" si="138"/>
        <v>0</v>
      </c>
      <c r="I259" s="43">
        <f t="shared" si="138"/>
        <v>0</v>
      </c>
      <c r="J259" s="65">
        <f t="shared" si="137"/>
        <v>0</v>
      </c>
    </row>
    <row r="260" spans="1:10">
      <c r="A260" s="75"/>
      <c r="B260" s="13"/>
      <c r="C260" s="37" t="s">
        <v>6</v>
      </c>
      <c r="D260" s="74"/>
      <c r="E260" s="43"/>
      <c r="F260" s="43"/>
      <c r="G260" s="43"/>
      <c r="H260" s="43"/>
      <c r="I260" s="43"/>
      <c r="J260" s="65"/>
    </row>
    <row r="261" spans="1:10" ht="45">
      <c r="A261" s="75"/>
      <c r="B261" s="13"/>
      <c r="C261" s="37" t="s">
        <v>54</v>
      </c>
      <c r="D261" s="74">
        <v>0</v>
      </c>
      <c r="E261" s="43">
        <v>0</v>
      </c>
      <c r="F261" s="43">
        <v>0</v>
      </c>
      <c r="G261" s="43">
        <v>0</v>
      </c>
      <c r="H261" s="43">
        <v>0</v>
      </c>
      <c r="I261" s="43">
        <v>0</v>
      </c>
      <c r="J261" s="65">
        <f t="shared" si="137"/>
        <v>0</v>
      </c>
    </row>
    <row r="262" spans="1:10">
      <c r="A262" s="75"/>
      <c r="B262" s="13"/>
      <c r="C262" s="37" t="s">
        <v>7</v>
      </c>
      <c r="D262" s="74">
        <v>0</v>
      </c>
      <c r="E262" s="74">
        <v>0</v>
      </c>
      <c r="F262" s="74">
        <v>0</v>
      </c>
      <c r="G262" s="74">
        <v>0</v>
      </c>
      <c r="H262" s="74">
        <v>0</v>
      </c>
      <c r="I262" s="74">
        <v>0</v>
      </c>
      <c r="J262" s="65">
        <f t="shared" si="137"/>
        <v>0</v>
      </c>
    </row>
    <row r="263" spans="1:10">
      <c r="A263" s="75"/>
      <c r="B263" s="13"/>
      <c r="C263" s="37" t="s">
        <v>6</v>
      </c>
      <c r="D263" s="74"/>
      <c r="E263" s="43"/>
      <c r="F263" s="43"/>
      <c r="G263" s="43"/>
      <c r="H263" s="43"/>
      <c r="I263" s="43"/>
      <c r="J263" s="65"/>
    </row>
    <row r="264" spans="1:10" ht="45">
      <c r="A264" s="75"/>
      <c r="B264" s="13"/>
      <c r="C264" s="37" t="s">
        <v>54</v>
      </c>
      <c r="D264" s="74">
        <v>0</v>
      </c>
      <c r="E264" s="43">
        <v>0</v>
      </c>
      <c r="F264" s="43">
        <v>0</v>
      </c>
      <c r="G264" s="43">
        <v>0</v>
      </c>
      <c r="H264" s="43">
        <v>0</v>
      </c>
      <c r="I264" s="43">
        <v>0</v>
      </c>
      <c r="J264" s="65">
        <f t="shared" si="137"/>
        <v>0</v>
      </c>
    </row>
    <row r="265" spans="1:10">
      <c r="A265" s="75"/>
      <c r="B265" s="13"/>
      <c r="C265" s="37" t="s">
        <v>12</v>
      </c>
      <c r="D265" s="74">
        <f>D267</f>
        <v>0</v>
      </c>
      <c r="E265" s="74">
        <f t="shared" ref="E265:I265" si="139">E267</f>
        <v>0</v>
      </c>
      <c r="F265" s="74">
        <f t="shared" si="139"/>
        <v>0</v>
      </c>
      <c r="G265" s="74">
        <f t="shared" si="139"/>
        <v>0</v>
      </c>
      <c r="H265" s="74">
        <f t="shared" si="139"/>
        <v>0</v>
      </c>
      <c r="I265" s="74">
        <f t="shared" si="139"/>
        <v>0</v>
      </c>
      <c r="J265" s="65">
        <f t="shared" ref="J265:J267" si="140">D265+E265+F265+G265+H265+I265</f>
        <v>0</v>
      </c>
    </row>
    <row r="266" spans="1:10">
      <c r="A266" s="75"/>
      <c r="B266" s="13"/>
      <c r="C266" s="37" t="s">
        <v>6</v>
      </c>
      <c r="D266" s="74"/>
      <c r="E266" s="43"/>
      <c r="F266" s="43"/>
      <c r="G266" s="43"/>
      <c r="H266" s="43"/>
      <c r="I266" s="43"/>
      <c r="J266" s="65"/>
    </row>
    <row r="267" spans="1:10" ht="45.75" thickBot="1">
      <c r="A267" s="71"/>
      <c r="B267" s="83"/>
      <c r="C267" s="25" t="s">
        <v>54</v>
      </c>
      <c r="D267" s="95">
        <f>D505</f>
        <v>0</v>
      </c>
      <c r="E267" s="95">
        <v>0</v>
      </c>
      <c r="F267" s="95">
        <v>0</v>
      </c>
      <c r="G267" s="95">
        <v>0</v>
      </c>
      <c r="H267" s="95">
        <v>0</v>
      </c>
      <c r="I267" s="95">
        <v>0</v>
      </c>
      <c r="J267" s="96">
        <f t="shared" si="140"/>
        <v>0</v>
      </c>
    </row>
  </sheetData>
  <autoFilter ref="A18:L267"/>
  <mergeCells count="61">
    <mergeCell ref="A160:A161"/>
    <mergeCell ref="C160:C161"/>
    <mergeCell ref="D160:D161"/>
    <mergeCell ref="E160:E161"/>
    <mergeCell ref="F160:F161"/>
    <mergeCell ref="B160:B161"/>
    <mergeCell ref="J160:J161"/>
    <mergeCell ref="G160:G161"/>
    <mergeCell ref="H160:H161"/>
    <mergeCell ref="I160:I161"/>
    <mergeCell ref="J116:J117"/>
    <mergeCell ref="J138:J139"/>
    <mergeCell ref="H116:H117"/>
    <mergeCell ref="A5:J5"/>
    <mergeCell ref="A6:J6"/>
    <mergeCell ref="A8:J8"/>
    <mergeCell ref="A9:J9"/>
    <mergeCell ref="A20:A37"/>
    <mergeCell ref="A95:A97"/>
    <mergeCell ref="C95:C97"/>
    <mergeCell ref="B20:B37"/>
    <mergeCell ref="G15:G17"/>
    <mergeCell ref="F95:F97"/>
    <mergeCell ref="G95:G97"/>
    <mergeCell ref="F3:J3"/>
    <mergeCell ref="F138:F139"/>
    <mergeCell ref="F116:F117"/>
    <mergeCell ref="D95:D97"/>
    <mergeCell ref="E95:E97"/>
    <mergeCell ref="D138:D139"/>
    <mergeCell ref="E138:E139"/>
    <mergeCell ref="F15:F17"/>
    <mergeCell ref="G116:G117"/>
    <mergeCell ref="I15:I17"/>
    <mergeCell ref="G138:G139"/>
    <mergeCell ref="H138:H139"/>
    <mergeCell ref="I138:I139"/>
    <mergeCell ref="H95:H97"/>
    <mergeCell ref="I95:I97"/>
    <mergeCell ref="I116:I117"/>
    <mergeCell ref="A116:A117"/>
    <mergeCell ref="E116:E117"/>
    <mergeCell ref="D116:D117"/>
    <mergeCell ref="C116:C117"/>
    <mergeCell ref="B116:B117"/>
    <mergeCell ref="F1:J2"/>
    <mergeCell ref="B204:B221"/>
    <mergeCell ref="A4:J4"/>
    <mergeCell ref="D11:J14"/>
    <mergeCell ref="H15:H17"/>
    <mergeCell ref="J15:J17"/>
    <mergeCell ref="A11:A17"/>
    <mergeCell ref="D15:D17"/>
    <mergeCell ref="E15:E17"/>
    <mergeCell ref="C11:C17"/>
    <mergeCell ref="B11:B17"/>
    <mergeCell ref="J95:J97"/>
    <mergeCell ref="B95:B97"/>
    <mergeCell ref="A138:A139"/>
    <mergeCell ref="C138:C139"/>
    <mergeCell ref="B138:B139"/>
  </mergeCells>
  <pageMargins left="0.70866141732283472" right="0.70866141732283472" top="0.74803149606299213" bottom="0.74803149606299213" header="0.31496062992125984" footer="0.31496062992125984"/>
  <pageSetup paperSize="9" scale="4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объемы</vt:lpstr>
      <vt:lpstr>объемы!Заголовки_для_печати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2023-07-14T07:20:32Z</dcterms:modified>
</cp:coreProperties>
</file>